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Nuova cartella/"/>
    </mc:Choice>
  </mc:AlternateContent>
  <xr:revisionPtr revIDLastSave="1" documentId="11_553782E91ABB92CB7D910737AE270791A4C8C22C" xr6:coauthVersionLast="47" xr6:coauthVersionMax="47" xr10:uidLastSave="{1817167B-CF87-416D-A118-AFF38EBB8301}"/>
  <bookViews>
    <workbookView xWindow="28680" yWindow="-120" windowWidth="29040" windowHeight="15720" activeTab="1" xr2:uid="{00000000-000D-0000-FFFF-FFFF00000000}"/>
  </bookViews>
  <sheets>
    <sheet name="Dimensionamento 2025" sheetId="1" r:id="rId1"/>
    <sheet name="LUNIGIANA 1" sheetId="3" r:id="rId2"/>
    <sheet name="LUNIGIANA 2" sheetId="6" r:id="rId3"/>
    <sheet name="LUNIGIANA 3" sheetId="4" r:id="rId4"/>
    <sheet name="LUNIGIANA 4" sheetId="5" r:id="rId5"/>
  </sheets>
  <definedNames>
    <definedName name="_xlnm._FilterDatabase" localSheetId="0" hidden="1">'Dimensionamento 2025'!$A$1:$J$5</definedName>
    <definedName name="_xlnm.Print_Area" localSheetId="3">'LUNIGIANA 3'!$B$3:$L$30</definedName>
    <definedName name="_xlnm.Print_Area" localSheetId="4">'LUNIGIANA 4'!$B$3:$L$17</definedName>
    <definedName name="_xlnm.Print_Titles" localSheetId="0">'Dimensionamento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4" i="6" l="1"/>
  <c r="H174" i="6"/>
  <c r="F174" i="6"/>
  <c r="D174" i="6"/>
  <c r="B174" i="6"/>
  <c r="J153" i="6"/>
  <c r="H153" i="6"/>
  <c r="F153" i="6"/>
  <c r="D153" i="6"/>
  <c r="B153" i="6"/>
  <c r="J105" i="6"/>
  <c r="H105" i="6"/>
  <c r="F105" i="6"/>
  <c r="D105" i="6"/>
  <c r="B105" i="6"/>
  <c r="J72" i="6"/>
  <c r="H72" i="6"/>
  <c r="F72" i="6"/>
  <c r="D72" i="6"/>
  <c r="B72" i="6"/>
  <c r="J39" i="6"/>
  <c r="H39" i="6"/>
  <c r="F39" i="6"/>
  <c r="D39" i="6"/>
  <c r="B39" i="6"/>
  <c r="J297" i="3" l="1"/>
  <c r="W100" i="5"/>
  <c r="U100" i="5"/>
  <c r="S100" i="5"/>
  <c r="Q100" i="5"/>
  <c r="O100" i="5"/>
  <c r="AI19" i="5"/>
  <c r="AG19" i="5"/>
  <c r="AE19" i="5"/>
  <c r="AC19" i="5"/>
  <c r="AA19" i="5"/>
  <c r="K17" i="5"/>
  <c r="I17" i="5"/>
  <c r="G17" i="5"/>
  <c r="E17" i="5"/>
  <c r="C17" i="5"/>
  <c r="AU33" i="4"/>
  <c r="AS33" i="4"/>
  <c r="AQ33" i="4"/>
  <c r="AO33" i="4"/>
  <c r="AM33" i="4"/>
  <c r="AI31" i="4"/>
  <c r="AG31" i="4"/>
  <c r="AE31" i="4"/>
  <c r="AC31" i="4"/>
  <c r="AA31" i="4"/>
  <c r="K29" i="4"/>
  <c r="I29" i="4"/>
  <c r="G29" i="4"/>
  <c r="E29" i="4"/>
  <c r="C29" i="4"/>
  <c r="W18" i="4"/>
  <c r="U18" i="4"/>
  <c r="S18" i="4"/>
  <c r="Q18" i="4"/>
  <c r="O18" i="4"/>
  <c r="H297" i="3"/>
  <c r="F297" i="3"/>
  <c r="D297" i="3"/>
  <c r="B297" i="3"/>
  <c r="J241" i="3"/>
  <c r="H241" i="3"/>
  <c r="F241" i="3"/>
  <c r="D241" i="3"/>
  <c r="B241" i="3"/>
  <c r="J179" i="3"/>
  <c r="H179" i="3"/>
  <c r="F179" i="3"/>
  <c r="D179" i="3"/>
  <c r="B179" i="3"/>
  <c r="J127" i="3"/>
  <c r="H127" i="3"/>
  <c r="F127" i="3"/>
  <c r="D127" i="3"/>
  <c r="B127" i="3"/>
  <c r="B73" i="3"/>
  <c r="G4" i="1" l="1"/>
  <c r="I4" i="1" s="1"/>
  <c r="G5" i="1"/>
  <c r="I5" i="1" s="1"/>
  <c r="G3" i="1"/>
  <c r="I3" i="1" s="1"/>
  <c r="G2" i="1"/>
  <c r="I2" i="1" s="1"/>
</calcChain>
</file>

<file path=xl/sharedStrings.xml><?xml version="1.0" encoding="utf-8"?>
<sst xmlns="http://schemas.openxmlformats.org/spreadsheetml/2006/main" count="1070" uniqueCount="538">
  <si>
    <t>SOL</t>
  </si>
  <si>
    <t>Zona</t>
  </si>
  <si>
    <t>Comune/i</t>
  </si>
  <si>
    <t>VALUTAZIONE DEL RISCHIO DI SOVRARIEMPIMENTO</t>
  </si>
  <si>
    <t>n° contenitori</t>
  </si>
  <si>
    <t>% controlli annuali</t>
  </si>
  <si>
    <t>N° controlli</t>
  </si>
  <si>
    <t>n° controlli per ispezione</t>
  </si>
  <si>
    <t>n° ispezioni/anno</t>
  </si>
  <si>
    <t>Note</t>
  </si>
  <si>
    <t>LUNIGIANA AMBIENTE</t>
  </si>
  <si>
    <t>LUNIGIANA 1</t>
  </si>
  <si>
    <t>Pontremoli, Zeri</t>
  </si>
  <si>
    <t>BASSO</t>
  </si>
  <si>
    <t>LUNIGIANA 2</t>
  </si>
  <si>
    <t>Filattiera, Mulazzo, Villafranca, Bagnone, Tresana</t>
  </si>
  <si>
    <t>LUNIGIANA 3</t>
  </si>
  <si>
    <t>LUNIGIANA 4</t>
  </si>
  <si>
    <t>Aulla, Podenzana, Fosdinovo, Licciana Nardi</t>
  </si>
  <si>
    <t>Fivizzano, Casola, Comano</t>
  </si>
  <si>
    <t xml:space="preserve">Comune di PONTREMOLI </t>
  </si>
  <si>
    <t xml:space="preserve">PONTREMOLI CENTRO </t>
  </si>
  <si>
    <t>Area di prossimità</t>
  </si>
  <si>
    <t>Località</t>
  </si>
  <si>
    <t>ORGANICO</t>
  </si>
  <si>
    <t>N°</t>
  </si>
  <si>
    <t>Lt</t>
  </si>
  <si>
    <t>CASA CORVI 22</t>
  </si>
  <si>
    <t>DIREZIONE CERVARA</t>
  </si>
  <si>
    <t>MIGNEGNO</t>
  </si>
  <si>
    <t>PIAZZA ITALIA EDICOLA</t>
  </si>
  <si>
    <t>PIAZZA MACELLI</t>
  </si>
  <si>
    <t>PIEVE DI SALICETO 19</t>
  </si>
  <si>
    <t>PONTE ANTONIO SILIGATO (SORDI)</t>
  </si>
  <si>
    <t>PONTE TEGLIA</t>
  </si>
  <si>
    <t>PORTA PARMA</t>
  </si>
  <si>
    <t>SANTA GIUSTINA</t>
  </si>
  <si>
    <t>SANTA GIUSTINA (ANAS)</t>
  </si>
  <si>
    <t>SANTA GIUSTINA (CENTRO AGRARIO)</t>
  </si>
  <si>
    <t>SS ANNUNZIATA CONVENTO</t>
  </si>
  <si>
    <t>SS ANNUNZIATA LAME</t>
  </si>
  <si>
    <t>STAZIONE FERROVIARIA</t>
  </si>
  <si>
    <t>VIA 1 MAGGIO INCR. VIA SISMONDO</t>
  </si>
  <si>
    <t>VIA BELLOTTI CA' DEL MORO</t>
  </si>
  <si>
    <t>VIA CAMPOLONGHI SS. ANNUNZIATA</t>
  </si>
  <si>
    <t>VIA CHIOSI</t>
  </si>
  <si>
    <t>VIA DEI MILLE 5</t>
  </si>
  <si>
    <t>VIA DEI MILLE 16</t>
  </si>
  <si>
    <t>VIA DEI MILLE CASA DELLA PROVVIDENZA</t>
  </si>
  <si>
    <t>VIA DEL SEMINARIO</t>
  </si>
  <si>
    <t>VIA DONATORI DI SANGUE 37</t>
  </si>
  <si>
    <t>VIA DONATORI DI SANGUE</t>
  </si>
  <si>
    <t>VIA GIULIANI 4</t>
  </si>
  <si>
    <t>VIA GIULIANI INCR. VIA VOLPI</t>
  </si>
  <si>
    <t>VIA GROPPO MONTONE 5</t>
  </si>
  <si>
    <t>VIA GROPPO MONTONE CARABINIERI</t>
  </si>
  <si>
    <t>VIA IV NOVEMBRE 93</t>
  </si>
  <si>
    <t>VIA LIBERAZIONE 3</t>
  </si>
  <si>
    <t>VIA MARCONI 3</t>
  </si>
  <si>
    <t>VIA MARTIRI DELLA LIBERTA' 40</t>
  </si>
  <si>
    <t>VIA NAZIONALE (PORTA PARMA)</t>
  </si>
  <si>
    <t>VIA NAZIONALE (TEATRO LA ROSA)</t>
  </si>
  <si>
    <t>VIA OGNIBENE 21</t>
  </si>
  <si>
    <t>VIA PIRANDELLO INCR. VIA SFORZA</t>
  </si>
  <si>
    <t>VIA QUILIGOTTI</t>
  </si>
  <si>
    <t>VIA REISOLI 28</t>
  </si>
  <si>
    <t>VIA ROMA 9</t>
  </si>
  <si>
    <t>VIA ROMA 32</t>
  </si>
  <si>
    <t>VIA ROMA 55</t>
  </si>
  <si>
    <t>VIA S. GEMINIANO</t>
  </si>
  <si>
    <t>VIA SANNIO INCR. VIA ODERZO</t>
  </si>
  <si>
    <t>VIA SFORZA 41</t>
  </si>
  <si>
    <t>VIA SISMONDO 68</t>
  </si>
  <si>
    <t>VIA TELLINI 4</t>
  </si>
  <si>
    <t>VIA TESSIERI INC. CABRINI</t>
  </si>
  <si>
    <t>VIA TESSIERI</t>
  </si>
  <si>
    <t>VIA VITTORIO VENETO (PIZZERIA)</t>
  </si>
  <si>
    <t>VIA VOLPI 16</t>
  </si>
  <si>
    <t>VIALE CABRINI 51</t>
  </si>
  <si>
    <t>VIALE CABRINI 97</t>
  </si>
  <si>
    <t>VIALE CABRINI 12</t>
  </si>
  <si>
    <t>VIALE CABRINI CIMITERO</t>
  </si>
  <si>
    <t>VIALE EUROPA 17</t>
  </si>
  <si>
    <t>VIALE EUROPA BEBA FRUTTA</t>
  </si>
  <si>
    <t>VIALE EUROPA PARCHEGGIO</t>
  </si>
  <si>
    <t>VIALE LUNIGIANA 18</t>
  </si>
  <si>
    <t>VIALE LUNIGIANA INCR. VIA EUROPA</t>
  </si>
  <si>
    <t>ponte siligato</t>
  </si>
  <si>
    <t>via beato rolando rivi 45</t>
  </si>
  <si>
    <t>VIA MARTIRI INCR. VIA PIRANDELLO</t>
  </si>
  <si>
    <t>VIA NAZIONALE PORTA PARMA</t>
  </si>
  <si>
    <t>PORTA PARMA SOPRAELEVATA</t>
  </si>
  <si>
    <t>VIA PINETA DOVE FORESTALE</t>
  </si>
  <si>
    <t>VIA CAROL WOJTYLA</t>
  </si>
  <si>
    <t>PONTREMOLI FRAZIONI 1</t>
  </si>
  <si>
    <t>RUR</t>
  </si>
  <si>
    <t>CARTA</t>
  </si>
  <si>
    <t>PLASTICA</t>
  </si>
  <si>
    <t>VETRO</t>
  </si>
  <si>
    <t>TEGLIA 1</t>
  </si>
  <si>
    <t>TEGLIA 2</t>
  </si>
  <si>
    <t>TEGLIA CIMITERO</t>
  </si>
  <si>
    <t>CENTRALE EDISON</t>
  </si>
  <si>
    <t>SEROLA</t>
  </si>
  <si>
    <t>PALAZZI</t>
  </si>
  <si>
    <t>SOTTO CAVALCAVIA AUTOSTRADA</t>
  </si>
  <si>
    <t>OPPILO</t>
  </si>
  <si>
    <t>OPPILO CIMITERO</t>
  </si>
  <si>
    <t>SALICETTO</t>
  </si>
  <si>
    <t>SALICETTO CIMITERO</t>
  </si>
  <si>
    <t>PIEVE SALICETTO</t>
  </si>
  <si>
    <t>CA' DI PALI</t>
  </si>
  <si>
    <t>TORANO</t>
  </si>
  <si>
    <t>CESTA</t>
  </si>
  <si>
    <t>TORANO CIMITERO</t>
  </si>
  <si>
    <t>SAN CRISTOFORO</t>
  </si>
  <si>
    <t>TORRANO 1</t>
  </si>
  <si>
    <t>TORRANO 2</t>
  </si>
  <si>
    <t>TORRANO 3</t>
  </si>
  <si>
    <t>TORRANO 4</t>
  </si>
  <si>
    <t>CAREOLA</t>
  </si>
  <si>
    <t>CAREOLA CIMITERO</t>
  </si>
  <si>
    <t>DIREZIONE ARZELATO</t>
  </si>
  <si>
    <t>PIETRA PICATA</t>
  </si>
  <si>
    <t>ARZELATO 1</t>
  </si>
  <si>
    <t>ARZELATO 2</t>
  </si>
  <si>
    <t>ARZELATO 3</t>
  </si>
  <si>
    <t>ARZELATO CIMITERO</t>
  </si>
  <si>
    <t>DIREZIONE ZERI</t>
  </si>
  <si>
    <t>INCROCIO PER POTREMOLI</t>
  </si>
  <si>
    <t>VALLUNGA</t>
  </si>
  <si>
    <t>CODOLO SCORANO 1</t>
  </si>
  <si>
    <t>CODOLO SCORANO 2</t>
  </si>
  <si>
    <t>CODOLO SCORANO 3</t>
  </si>
  <si>
    <t>CODOLO SCORANO 4</t>
  </si>
  <si>
    <t>LA COSTA DELL'ANNUNZIATA 1</t>
  </si>
  <si>
    <t>LA COSTA DELL'ANNUNZIATA 2</t>
  </si>
  <si>
    <t>CERETOLI</t>
  </si>
  <si>
    <t>ARZENGIO</t>
  </si>
  <si>
    <t>ISOLA DEI CAPPUCCINI</t>
  </si>
  <si>
    <t>PONTREMOLI FRAZIONI 2</t>
  </si>
  <si>
    <t xml:space="preserve">CHIOSI ALTI </t>
  </si>
  <si>
    <t>TRAVERDE</t>
  </si>
  <si>
    <t>AUTOGRIL MONTAIO</t>
  </si>
  <si>
    <t>VILLA VECCHIA (BIVIO SUCCISA)</t>
  </si>
  <si>
    <t>GRONDOLA 1</t>
  </si>
  <si>
    <t>GRONDOLA 2</t>
  </si>
  <si>
    <t>GRONDOLA CIMITERO</t>
  </si>
  <si>
    <t>BRATO</t>
  </si>
  <si>
    <t>BRAIA</t>
  </si>
  <si>
    <t>BRATELLO</t>
  </si>
  <si>
    <t>CA' DEL GUELFO</t>
  </si>
  <si>
    <t>CASTELLO DI GRONDOLA</t>
  </si>
  <si>
    <t>GUINADI</t>
  </si>
  <si>
    <t>GUINADI LOC CASTELLO</t>
  </si>
  <si>
    <t>BASELICA</t>
  </si>
  <si>
    <t>BASELICA CIMITERO</t>
  </si>
  <si>
    <t>LOC LA STRADA</t>
  </si>
  <si>
    <t>MONTI DI GUINADI</t>
  </si>
  <si>
    <t>VASERADA</t>
  </si>
  <si>
    <t>NAVOLA</t>
  </si>
  <si>
    <t>PIAN DI VALLE</t>
  </si>
  <si>
    <t>SAN LORENZO</t>
  </si>
  <si>
    <t>CA' D'UGO LA SERRA</t>
  </si>
  <si>
    <t>CERVARA 1</t>
  </si>
  <si>
    <t>CERVARA 2</t>
  </si>
  <si>
    <t>CERVARA 3</t>
  </si>
  <si>
    <t>CERVARA CIMITERO</t>
  </si>
  <si>
    <t>BORGALLO</t>
  </si>
  <si>
    <t>MOLINO LA SERRA</t>
  </si>
  <si>
    <t>SOTTO MADONE</t>
  </si>
  <si>
    <t>GLICINE LA LANTERNA</t>
  </si>
  <si>
    <t>BASSONE</t>
  </si>
  <si>
    <t>BASSONE CIMITERO</t>
  </si>
  <si>
    <t>BELVEDERE</t>
  </si>
  <si>
    <t xml:space="preserve">LUNGO TRATTO STRADALE </t>
  </si>
  <si>
    <t>MORANA</t>
  </si>
  <si>
    <t xml:space="preserve"> MORANA DI SOPRA</t>
  </si>
  <si>
    <t>VIGNOLA CHIESA</t>
  </si>
  <si>
    <t>CANA'</t>
  </si>
  <si>
    <t>CANA' CIMITERO</t>
  </si>
  <si>
    <t>VIGNOLA CIMITERO</t>
  </si>
  <si>
    <t>PONTREMOLI FRAZIONI 3</t>
  </si>
  <si>
    <t>VERBIOLA</t>
  </si>
  <si>
    <t xml:space="preserve">CESTA </t>
  </si>
  <si>
    <t>CASA ROSINO</t>
  </si>
  <si>
    <t>SUCCISA PODERI 1</t>
  </si>
  <si>
    <t>SUCCISA PODERI 2</t>
  </si>
  <si>
    <t>SUCCISA PODERI 3</t>
  </si>
  <si>
    <t>SUCCISA COLLA</t>
  </si>
  <si>
    <t>SUCCISA VILLAVECCHIA</t>
  </si>
  <si>
    <t>SUCCISA POLLINA</t>
  </si>
  <si>
    <t>SUCCISA POLLINA CIMITERO</t>
  </si>
  <si>
    <t>CASA ROTELLI</t>
  </si>
  <si>
    <t>CARGALLA MONCASTRO</t>
  </si>
  <si>
    <t xml:space="preserve">CARGALLA   </t>
  </si>
  <si>
    <t>CARGALLA CIMITERO</t>
  </si>
  <si>
    <t>MOLINELLO</t>
  </si>
  <si>
    <t>GROPPO DALOSIO STRADA PREVIDE</t>
  </si>
  <si>
    <t>PREVIDE</t>
  </si>
  <si>
    <t>BARCOLA</t>
  </si>
  <si>
    <t>VERSOLA</t>
  </si>
  <si>
    <t>VERSOLA CIMITERO</t>
  </si>
  <si>
    <t>TOPLECCA INFERIORE</t>
  </si>
  <si>
    <t>TOPLECCA SUPERIORE</t>
  </si>
  <si>
    <t>CASALINA</t>
  </si>
  <si>
    <t>CASALINA CIMITERO</t>
  </si>
  <si>
    <t>GROPPO DALOSIO INFERIORE</t>
  </si>
  <si>
    <t>GROPPO DALOSIO SUPERIORE</t>
  </si>
  <si>
    <t>PRACCHIOLA</t>
  </si>
  <si>
    <t>GROPPOLI</t>
  </si>
  <si>
    <t>RONCOBIANCO</t>
  </si>
  <si>
    <t>RONCOBIANCO CIMITERO</t>
  </si>
  <si>
    <t>CAVEZZANA D'ANTENA INFERIORE</t>
  </si>
  <si>
    <t>CAVEZZANA D'ANTENA SUPERIORE</t>
  </si>
  <si>
    <t>GRAVAGNA MONTALE</t>
  </si>
  <si>
    <t>GRAVAGNA MONTALE CIMITERO</t>
  </si>
  <si>
    <t>GRAVAGNA CALAMACCO</t>
  </si>
  <si>
    <t>GRAVAGNA SAN ROCCO</t>
  </si>
  <si>
    <t>CISA RISTORANTE BORELLA</t>
  </si>
  <si>
    <t>MONTELUNGO SUPERIORE</t>
  </si>
  <si>
    <t>MONTELUNGO SUPERIORE CIMITERO</t>
  </si>
  <si>
    <t>MONTELUNGO INFERIORE</t>
  </si>
  <si>
    <t>MIGNEGNO CASA ZANI</t>
  </si>
  <si>
    <t>MIGNEGNO CASA ZANI CIMITERO</t>
  </si>
  <si>
    <t>ZERI</t>
  </si>
  <si>
    <t>PATIGNO</t>
  </si>
  <si>
    <t>ZUM-ZERI</t>
  </si>
  <si>
    <t>NOCE CANALE</t>
  </si>
  <si>
    <t>VILLAGGIO ARACI</t>
  </si>
  <si>
    <t>FORMENTARA</t>
  </si>
  <si>
    <t xml:space="preserve">NOCE   </t>
  </si>
  <si>
    <t>COLORETTA</t>
  </si>
  <si>
    <t>CASTELLO</t>
  </si>
  <si>
    <t>PASSO DEL RASTRELLO</t>
  </si>
  <si>
    <t>MONTEFAVA</t>
  </si>
  <si>
    <t>PANIGA</t>
  </si>
  <si>
    <t>FRANDALINI</t>
  </si>
  <si>
    <t>CASA BORNIA</t>
  </si>
  <si>
    <t>CASA TOSI</t>
  </si>
  <si>
    <t>CASA BIAGI</t>
  </si>
  <si>
    <t xml:space="preserve">CODOLO </t>
  </si>
  <si>
    <t>CODOLO CIMITERO</t>
  </si>
  <si>
    <t>LA DOLCE</t>
  </si>
  <si>
    <t>PIAGNA</t>
  </si>
  <si>
    <t>CASTOGLIO</t>
  </si>
  <si>
    <t>CHIESA</t>
  </si>
  <si>
    <t>PARETOLA</t>
  </si>
  <si>
    <t>BOSCO DI ROSSANO</t>
  </si>
  <si>
    <t>VALLE</t>
  </si>
  <si>
    <t>VALLE CIMITERO</t>
  </si>
  <si>
    <t>MONTELAMA</t>
  </si>
  <si>
    <t>CHIOSO</t>
  </si>
  <si>
    <t xml:space="preserve">Comune di AULLA </t>
  </si>
  <si>
    <t xml:space="preserve">Comune di PODENZANA </t>
  </si>
  <si>
    <t xml:space="preserve">Comune di FOSDINOVO </t>
  </si>
  <si>
    <t xml:space="preserve">Comune di LICCIANA NARDI </t>
  </si>
  <si>
    <t>BIBOLA 1  BORGO BASSO MODULO</t>
  </si>
  <si>
    <t>LOPPIEDO 1 PIAZZA</t>
  </si>
  <si>
    <t>CANEPARI VIA CANEPARI 1 CENTRO PAESE</t>
  </si>
  <si>
    <t>GABBIA</t>
  </si>
  <si>
    <t xml:space="preserve"> LICCIANA NARDI  (CIMITERO)</t>
  </si>
  <si>
    <t>BIBOLA 2 CASTELLO</t>
  </si>
  <si>
    <t xml:space="preserve">MONTI </t>
  </si>
  <si>
    <t>BIGLIOLO</t>
  </si>
  <si>
    <t>LOPPIEDO 2</t>
  </si>
  <si>
    <t>CANEPARI VIA CANEPARI 2</t>
  </si>
  <si>
    <t>MONTI (CIMITERO)</t>
  </si>
  <si>
    <t>PIANO</t>
  </si>
  <si>
    <t xml:space="preserve">CAPROGNANO </t>
  </si>
  <si>
    <t>TERRAROSSA (CIMITERO)</t>
  </si>
  <si>
    <t>CAPRIGLIOLA BORGO 1</t>
  </si>
  <si>
    <t>METTI</t>
  </si>
  <si>
    <t>APELLA ISOLA 1</t>
  </si>
  <si>
    <t>CAPRIGLIOLA BORGO 2</t>
  </si>
  <si>
    <t xml:space="preserve"> SCARRABILE PRATO</t>
  </si>
  <si>
    <t>FOSDINOVO VIA BOCCOGNANO STERRATA</t>
  </si>
  <si>
    <t>CAPRIGLIOLA MURA MODULO</t>
  </si>
  <si>
    <t>VAGGI MURA</t>
  </si>
  <si>
    <t>FOSDINOVO VIA CASTAGNI 1-8</t>
  </si>
  <si>
    <t>APELLA ISOLA 2</t>
  </si>
  <si>
    <t>CHIAMICI</t>
  </si>
  <si>
    <t>CERGHIRARO</t>
  </si>
  <si>
    <t>GIGNAGO</t>
  </si>
  <si>
    <t>FERTIGLIANA</t>
  </si>
  <si>
    <t>MONTEDIVALLI NON RESIDENTI</t>
  </si>
  <si>
    <t>GIUCANO SOPRA</t>
  </si>
  <si>
    <t>APELLA CIMITERO</t>
  </si>
  <si>
    <t>TAPONECCO</t>
  </si>
  <si>
    <t>GORASCO 1 MODULO</t>
  </si>
  <si>
    <t xml:space="preserve">PODENZANA BAGNI </t>
  </si>
  <si>
    <t>GIUCANO SOTTO</t>
  </si>
  <si>
    <t>GORASCO AFFIANCO MODULO</t>
  </si>
  <si>
    <t>PONZANELLO PONZOLO</t>
  </si>
  <si>
    <t>TAVERNELLE</t>
  </si>
  <si>
    <t>VACCARECCIA MODULO</t>
  </si>
  <si>
    <t>PONZANELLO VIA CAMPAGNA</t>
  </si>
  <si>
    <t>VARANO</t>
  </si>
  <si>
    <t>ISOLA NON REISIDENTI PIù ATTIVITA' ZONA PENNY  MARKET</t>
  </si>
  <si>
    <t>POSTERLA 1 ALTA</t>
  </si>
  <si>
    <t>VARANO CIMITERO</t>
  </si>
  <si>
    <t>POSTERLA 2 BASSA</t>
  </si>
  <si>
    <t>RIPOLA</t>
  </si>
  <si>
    <t>ISOLA NON RESIDENTI PIU' ATTIVITA' PIAZZA DELLE CORRIERE</t>
  </si>
  <si>
    <t>MAESTA' DEI SALDI</t>
  </si>
  <si>
    <t>PULICA 1 DOPO CIMITERO</t>
  </si>
  <si>
    <t>BACCANA</t>
  </si>
  <si>
    <t>PULICA 2 VIA CAMPAGNA</t>
  </si>
  <si>
    <t>BASTIA</t>
  </si>
  <si>
    <t>SCHIADO</t>
  </si>
  <si>
    <t>BASTIA CIMITERO</t>
  </si>
  <si>
    <t>PULICA 3 CENTRO</t>
  </si>
  <si>
    <t>PANICALE</t>
  </si>
  <si>
    <t>VECCHIETTO AFFIANCO MODULO</t>
  </si>
  <si>
    <t>TENDOLA VIA FONTANA</t>
  </si>
  <si>
    <t>VECCHIETTO  MODULO</t>
  </si>
  <si>
    <t>MODULI CANIPAROLA VIA MELARA</t>
  </si>
  <si>
    <t>PANICALE CIMITERO</t>
  </si>
  <si>
    <t>FOSDINOVO MAGAZZINO COMUNALE NON RESIDENTI</t>
  </si>
  <si>
    <t>GABBIE</t>
  </si>
  <si>
    <t>SALANO</t>
  </si>
  <si>
    <t>MAGLIOLA</t>
  </si>
  <si>
    <t>CISIGLIANA CIMITERO</t>
  </si>
  <si>
    <t xml:space="preserve">Comune di CASOLA  </t>
  </si>
  <si>
    <t xml:space="preserve">Comune di FIVIZZANO </t>
  </si>
  <si>
    <t>Comune di COMANO</t>
  </si>
  <si>
    <t>CASCIANA</t>
  </si>
  <si>
    <t>AGNINO 1</t>
  </si>
  <si>
    <t>CRESPIANO</t>
  </si>
  <si>
    <t>CRESPIANO CIMITERO</t>
  </si>
  <si>
    <t>CASOLA NON RESIDENTI</t>
  </si>
  <si>
    <t>AGNINO 2 BASSA</t>
  </si>
  <si>
    <t>CRESPIANO ALTO</t>
  </si>
  <si>
    <t>CODIPONTE CASTELLO</t>
  </si>
  <si>
    <t>COMANO</t>
  </si>
  <si>
    <t>REGNANO VILLA NORD</t>
  </si>
  <si>
    <t>AIOLA 1 ALTA</t>
  </si>
  <si>
    <t>COMANO CIMITERO</t>
  </si>
  <si>
    <t>AIOLA 2 BASSA</t>
  </si>
  <si>
    <t>CATOGNANO</t>
  </si>
  <si>
    <t>REGNANO VILLA SUD</t>
  </si>
  <si>
    <t>ALEBBIO</t>
  </si>
  <si>
    <t>CAMPORAGHENA</t>
  </si>
  <si>
    <t>UGLIANCALDO</t>
  </si>
  <si>
    <t>ANTIGO VIA G. CESARE</t>
  </si>
  <si>
    <t>ARLIA</t>
  </si>
  <si>
    <t>CAMPORAGHENA CIMITERO</t>
  </si>
  <si>
    <t>VEDRIANO</t>
  </si>
  <si>
    <t>SCANDERARLUOLA (3 ISOLE)</t>
  </si>
  <si>
    <t xml:space="preserve">BARDINE SAN TERENZO </t>
  </si>
  <si>
    <t>TORSANA</t>
  </si>
  <si>
    <t>BELVEDERE (CERRETO)</t>
  </si>
  <si>
    <t>MONTALE CIMITERO</t>
  </si>
  <si>
    <t>BOTTIGNANA</t>
  </si>
  <si>
    <t>CANNETO</t>
  </si>
  <si>
    <t>CASALINA DI CECINA</t>
  </si>
  <si>
    <t>BARDINE DI CECINA</t>
  </si>
  <si>
    <t>CERRI</t>
  </si>
  <si>
    <t>COLLECCHIA</t>
  </si>
  <si>
    <t>COLOGNOLA VIA ORTIGARA</t>
  </si>
  <si>
    <t>CORSANO</t>
  </si>
  <si>
    <t>CORTILA</t>
  </si>
  <si>
    <t>COTTO</t>
  </si>
  <si>
    <t>DEBICO'</t>
  </si>
  <si>
    <t>EQUI TERME</t>
  </si>
  <si>
    <t>EQUI TERME MODULI P.ZZALE TERME</t>
  </si>
  <si>
    <t>FAZZANO</t>
  </si>
  <si>
    <t>FIACCIANO</t>
  </si>
  <si>
    <t>FIVIZZANO MODULI VIA BERNACA</t>
  </si>
  <si>
    <t>FIVIZZANO MODULI VIA CANTO DI MEZZO</t>
  </si>
  <si>
    <t>FIVIZZANO MODULI PIAZZA LIBERTA'</t>
  </si>
  <si>
    <t>GASSANO VIA ASILO</t>
  </si>
  <si>
    <t>GASSANO VIA ASILO PIAZZETTA  DAL PARGHEGGIO</t>
  </si>
  <si>
    <t>GASSANO 2 VIA CASE DI FUORI PIAZZETTA</t>
  </si>
  <si>
    <t>MODULI PIAZZA LIBERAZIONE</t>
  </si>
  <si>
    <t>GASSANO 4 VIA IMOCOLA</t>
  </si>
  <si>
    <t>LORANO ALIMENTARI</t>
  </si>
  <si>
    <t>LORANO PIAZZA</t>
  </si>
  <si>
    <t>MAZZOLA</t>
  </si>
  <si>
    <t>MEZZANA VIA SAN MARTINO</t>
  </si>
  <si>
    <t xml:space="preserve">MOMMIO </t>
  </si>
  <si>
    <t>MONCIGOLI 1 CHIESA MODULI</t>
  </si>
  <si>
    <t>MONCIGOLI 2 POSTEGGIO</t>
  </si>
  <si>
    <t>MONCIGOLI 3 BORGO</t>
  </si>
  <si>
    <t>MONTECORTO</t>
  </si>
  <si>
    <t>MONZONE ALTO 1 PARCHEGGIO</t>
  </si>
  <si>
    <t>MONZONE ALTO 2 VIA PIZZO</t>
  </si>
  <si>
    <t>MONZONE ALTO 3 DIR. VINCA</t>
  </si>
  <si>
    <t>MOZZANO</t>
  </si>
  <si>
    <t>PIANDIMOLINO VIA XX SETTEMBRE</t>
  </si>
  <si>
    <t>PO 1</t>
  </si>
  <si>
    <t>POGNANA 2 VIA MONTANARA MODULI</t>
  </si>
  <si>
    <t>QUARAZZANA</t>
  </si>
  <si>
    <t>TRAGGIARA</t>
  </si>
  <si>
    <t>REGGETA</t>
  </si>
  <si>
    <t>SAN TERENZO  CASTELLO</t>
  </si>
  <si>
    <t>SASSALBO 1 PIAZZA</t>
  </si>
  <si>
    <t>SASSALBO 2 VIA LOCHI 89</t>
  </si>
  <si>
    <t>SASSALBO 3 FRONTE SEDE PARCO</t>
  </si>
  <si>
    <t>SASSALBO 4 VIA MARGINE 40</t>
  </si>
  <si>
    <t>SERCOGNANO</t>
  </si>
  <si>
    <t>SPICCIANO</t>
  </si>
  <si>
    <t>TENERANO</t>
  </si>
  <si>
    <t>TURANO</t>
  </si>
  <si>
    <t>TURLAGO</t>
  </si>
  <si>
    <t>VALLAZZANA</t>
  </si>
  <si>
    <t>VEZZANELLO 1</t>
  </si>
  <si>
    <t>VEZZANELLO 2</t>
  </si>
  <si>
    <t>VINCA 1 CHIESA DI SOPRA AL LAVATOIO</t>
  </si>
  <si>
    <t>VINCA 2 BASSA DAL PARCHEGGIO</t>
  </si>
  <si>
    <t>VINCA 3 SOPRA AL CIMITERO</t>
  </si>
  <si>
    <t>VINCA 4 SOTTO AL CIMITERO</t>
  </si>
  <si>
    <t>VINCA 5 VIA ORZALE DAL LAVATOIO</t>
  </si>
  <si>
    <t xml:space="preserve">VINCA 6 </t>
  </si>
  <si>
    <t>Comune di FILATTIERA</t>
  </si>
  <si>
    <t>FILATTIERA CIMITERO</t>
  </si>
  <si>
    <t>FILATTIERA ISOLA COMMERCIALE</t>
  </si>
  <si>
    <t>SERRAVALLE</t>
  </si>
  <si>
    <t>SERRAVALLE CIMITERO</t>
  </si>
  <si>
    <t>LOGARGHENA</t>
  </si>
  <si>
    <t>MACERIE</t>
  </si>
  <si>
    <t>TARASCO</t>
  </si>
  <si>
    <t>MONTI</t>
  </si>
  <si>
    <t>ARNUZOLO</t>
  </si>
  <si>
    <t>GIGLIANA</t>
  </si>
  <si>
    <t>GIGLIANA CIMITERO</t>
  </si>
  <si>
    <t>SORCETOLI</t>
  </si>
  <si>
    <t>RALLO</t>
  </si>
  <si>
    <t>VIGNOLO</t>
  </si>
  <si>
    <t>POSPONTE</t>
  </si>
  <si>
    <t>LUSIGNANA</t>
  </si>
  <si>
    <t>LUSIGNANA CIMITERO</t>
  </si>
  <si>
    <t>ROCCA SIGILLINA</t>
  </si>
  <si>
    <t>ROCCA   1</t>
  </si>
  <si>
    <t>ROCCA   2</t>
  </si>
  <si>
    <t>ROCCA CIMITERO</t>
  </si>
  <si>
    <t>CAVALLANA</t>
  </si>
  <si>
    <t>CAVALLANA CIMITERO</t>
  </si>
  <si>
    <t>SORCETOLI CIMITERO</t>
  </si>
  <si>
    <t>DOBBIANA CIMITERO</t>
  </si>
  <si>
    <t>CAPRIO CIMITERO</t>
  </si>
  <si>
    <t>Comune di BAGNONE</t>
  </si>
  <si>
    <t>BAGNONE</t>
  </si>
  <si>
    <t>BAGNONE CIMITERO</t>
  </si>
  <si>
    <t>PALESTRO</t>
  </si>
  <si>
    <t xml:space="preserve">CASSOLA </t>
  </si>
  <si>
    <t xml:space="preserve">ORTURANO CIMITERO </t>
  </si>
  <si>
    <t>CORLAGA CIMITERO</t>
  </si>
  <si>
    <t xml:space="preserve">VICO </t>
  </si>
  <si>
    <t>VICO CIMITERO</t>
  </si>
  <si>
    <t>IERA CIMITERO</t>
  </si>
  <si>
    <t>COMPIONE</t>
  </si>
  <si>
    <t>COMPIONE CIMITERO</t>
  </si>
  <si>
    <t>TRESCHIETTO CIMITERO</t>
  </si>
  <si>
    <t>MOCHIGNANO CIMITERO</t>
  </si>
  <si>
    <t>COLLESINO</t>
  </si>
  <si>
    <t>COLLESINO CIMITERO</t>
  </si>
  <si>
    <t>PASTINA</t>
  </si>
  <si>
    <t>PASTINA CIMITERO</t>
  </si>
  <si>
    <t xml:space="preserve"> PIEVE CIMITERO</t>
  </si>
  <si>
    <t>CORVAROLA CIMITERO</t>
  </si>
  <si>
    <t>CASTIGLIONE CIMITERO</t>
  </si>
  <si>
    <t>GABBIANA CIMITERO</t>
  </si>
  <si>
    <t>LUSANA CIMITERO</t>
  </si>
  <si>
    <t>BIGLIO CIMITERO</t>
  </si>
  <si>
    <t>Comune di MULAZZO</t>
  </si>
  <si>
    <t>ARPIOLA</t>
  </si>
  <si>
    <t>MULAZZO</t>
  </si>
  <si>
    <t>MULAZZO CIMITERO</t>
  </si>
  <si>
    <t>PIANTURCANO</t>
  </si>
  <si>
    <t>POZZO</t>
  </si>
  <si>
    <t>POZZO CIMITERO</t>
  </si>
  <si>
    <t>CROCETTA</t>
  </si>
  <si>
    <t>MONTEREGGIO CROCEVIA</t>
  </si>
  <si>
    <t>MONTEREGGIO CIMITERO</t>
  </si>
  <si>
    <t>PARANA</t>
  </si>
  <si>
    <t>PARANA CIMITERO</t>
  </si>
  <si>
    <t>LUSUOLO</t>
  </si>
  <si>
    <t>CAMPOLI</t>
  </si>
  <si>
    <t>FOCE</t>
  </si>
  <si>
    <t>BORGO DI CASTEVOLI</t>
  </si>
  <si>
    <t>BORGO DI CASTEVOLI CIMITERO</t>
  </si>
  <si>
    <t>CANOSSA</t>
  </si>
  <si>
    <t>RIVAZZO</t>
  </si>
  <si>
    <t>RIVAZZO CIMITERO</t>
  </si>
  <si>
    <t>TERCERETOLI</t>
  </si>
  <si>
    <t>BUSATICA</t>
  </si>
  <si>
    <t>CARBONARA CIMITERO</t>
  </si>
  <si>
    <t>GAVEDO CIMITERO</t>
  </si>
  <si>
    <t>CASTAGNETOLI CIMITERO</t>
  </si>
  <si>
    <t>PIEVE CIMITERO</t>
  </si>
  <si>
    <t>Comune di TRESANA</t>
  </si>
  <si>
    <t>BARBARASCO</t>
  </si>
  <si>
    <t>BARBARASCO CIMITERO</t>
  </si>
  <si>
    <t>CASTELLO DI VILLA</t>
  </si>
  <si>
    <t>CHIESA VILLA</t>
  </si>
  <si>
    <t>CHIESA VILLA CIMITERO</t>
  </si>
  <si>
    <t>CAMPORELLA</t>
  </si>
  <si>
    <t>PERA</t>
  </si>
  <si>
    <t>LAVAGGI VILLA</t>
  </si>
  <si>
    <t>BOLA</t>
  </si>
  <si>
    <t>BOLA CIMITERO</t>
  </si>
  <si>
    <t>VILLECCHIA</t>
  </si>
  <si>
    <t>FONTANEDO</t>
  </si>
  <si>
    <t>CEPPINO</t>
  </si>
  <si>
    <t>SERRAPIANA</t>
  </si>
  <si>
    <t>BOTRIA</t>
  </si>
  <si>
    <t>MEREDO</t>
  </si>
  <si>
    <t>CANALA</t>
  </si>
  <si>
    <t>CERCO'</t>
  </si>
  <si>
    <t>TASSONARLA</t>
  </si>
  <si>
    <t>BOCEDA</t>
  </si>
  <si>
    <t>ROVARO</t>
  </si>
  <si>
    <t>TAVELA</t>
  </si>
  <si>
    <t>AGNEDO</t>
  </si>
  <si>
    <t>GIOVAGALLO</t>
  </si>
  <si>
    <t>GIOVAGALLO CIMITERO</t>
  </si>
  <si>
    <t>CATIZZOLA</t>
  </si>
  <si>
    <t>CATIZZOLA CIMITERO</t>
  </si>
  <si>
    <t>POPETTO</t>
  </si>
  <si>
    <t>POPETTO  CIMITERO</t>
  </si>
  <si>
    <t>CASA POLLONI</t>
  </si>
  <si>
    <t>TRESANA</t>
  </si>
  <si>
    <t>TRESANA CIMITERO</t>
  </si>
  <si>
    <t>RICCO' CIMITERO</t>
  </si>
  <si>
    <t>NOVEGIGOLA CIMITERO</t>
  </si>
  <si>
    <t xml:space="preserve">BOLLA CIMITERO </t>
  </si>
  <si>
    <t xml:space="preserve">CAREGGIA CIMITERO </t>
  </si>
  <si>
    <t>Comune di VILLAFRANCA</t>
  </si>
  <si>
    <t>VILLAFRANCA</t>
  </si>
  <si>
    <t>IROLA DI SOPRA</t>
  </si>
  <si>
    <t>IROLA DI SOTTO</t>
  </si>
  <si>
    <t>MALGRATE</t>
  </si>
  <si>
    <t>MALGRATE CIMITERO</t>
  </si>
  <si>
    <t>MOCRONE CIMITERO</t>
  </si>
  <si>
    <t>MERIZZO CIMITERO</t>
  </si>
  <si>
    <t>FORNOLI CIMITERO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</si>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</sst>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sz val="10"/>
      <name val="Lato"/>
    </font>
    <font>
      <sz val="10"/>
      <name val="Lato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top" wrapText="1"/>
    </xf>
    <xf numFmtId="0" fontId="0" fillId="5" borderId="17" xfId="0" applyFill="1" applyBorder="1" applyAlignment="1">
      <alignment horizontal="center" vertical="top" wrapText="1"/>
    </xf>
    <xf numFmtId="0" fontId="0" fillId="5" borderId="18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3" fontId="7" fillId="5" borderId="16" xfId="0" applyNumberFormat="1" applyFont="1" applyFill="1" applyBorder="1" applyAlignment="1">
      <alignment horizontal="center" vertical="center"/>
    </xf>
    <xf numFmtId="3" fontId="7" fillId="0" borderId="25" xfId="0" applyNumberFormat="1" applyFont="1" applyBorder="1" applyAlignment="1">
      <alignment horizontal="center" vertical="center"/>
    </xf>
    <xf numFmtId="3" fontId="7" fillId="6" borderId="26" xfId="0" applyNumberFormat="1" applyFont="1" applyFill="1" applyBorder="1" applyAlignment="1">
      <alignment horizontal="center" vertical="center"/>
    </xf>
    <xf numFmtId="3" fontId="7" fillId="3" borderId="26" xfId="0" applyNumberFormat="1" applyFont="1" applyFill="1" applyBorder="1" applyAlignment="1">
      <alignment horizontal="center" vertical="center"/>
    </xf>
    <xf numFmtId="3" fontId="7" fillId="7" borderId="10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3" fontId="7" fillId="5" borderId="26" xfId="0" applyNumberFormat="1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top" wrapText="1"/>
    </xf>
    <xf numFmtId="0" fontId="0" fillId="5" borderId="29" xfId="0" applyFill="1" applyBorder="1" applyAlignment="1">
      <alignment horizontal="center" vertical="top" wrapText="1"/>
    </xf>
    <xf numFmtId="0" fontId="0" fillId="6" borderId="28" xfId="0" applyFill="1" applyBorder="1" applyAlignment="1">
      <alignment horizontal="center" vertical="top" wrapText="1"/>
    </xf>
    <xf numFmtId="0" fontId="0" fillId="6" borderId="29" xfId="0" applyFill="1" applyBorder="1" applyAlignment="1">
      <alignment horizontal="center" vertical="top" wrapText="1"/>
    </xf>
    <xf numFmtId="0" fontId="0" fillId="3" borderId="28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top" wrapText="1"/>
    </xf>
    <xf numFmtId="0" fontId="0" fillId="7" borderId="29" xfId="0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0" fontId="0" fillId="4" borderId="29" xfId="0" applyFill="1" applyBorder="1" applyAlignment="1">
      <alignment horizontal="center" vertical="top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37" xfId="0" applyFill="1" applyBorder="1" applyAlignment="1">
      <alignment horizontal="center" vertical="top" wrapText="1"/>
    </xf>
    <xf numFmtId="0" fontId="0" fillId="5" borderId="38" xfId="0" applyFill="1" applyBorder="1" applyAlignment="1">
      <alignment horizontal="center" vertical="top" wrapText="1"/>
    </xf>
    <xf numFmtId="0" fontId="0" fillId="6" borderId="37" xfId="0" applyFill="1" applyBorder="1" applyAlignment="1">
      <alignment horizontal="center" vertical="top" wrapText="1"/>
    </xf>
    <xf numFmtId="0" fontId="0" fillId="6" borderId="38" xfId="0" applyFill="1" applyBorder="1" applyAlignment="1">
      <alignment horizontal="center" vertical="top" wrapText="1"/>
    </xf>
    <xf numFmtId="0" fontId="0" fillId="3" borderId="37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top" wrapText="1"/>
    </xf>
    <xf numFmtId="0" fontId="0" fillId="7" borderId="38" xfId="0" applyFill="1" applyBorder="1" applyAlignment="1">
      <alignment horizontal="center" vertical="top" wrapText="1"/>
    </xf>
    <xf numFmtId="0" fontId="0" fillId="4" borderId="37" xfId="0" applyFill="1" applyBorder="1" applyAlignment="1">
      <alignment horizontal="center" vertical="top" wrapText="1"/>
    </xf>
    <xf numFmtId="0" fontId="0" fillId="4" borderId="38" xfId="0" applyFill="1" applyBorder="1" applyAlignment="1">
      <alignment horizontal="center" vertical="top" wrapText="1"/>
    </xf>
    <xf numFmtId="0" fontId="0" fillId="5" borderId="40" xfId="0" applyFill="1" applyBorder="1" applyAlignment="1">
      <alignment horizontal="center" vertical="top" wrapText="1"/>
    </xf>
    <xf numFmtId="0" fontId="0" fillId="5" borderId="41" xfId="0" applyFill="1" applyBorder="1" applyAlignment="1">
      <alignment horizontal="center" vertical="top" wrapText="1"/>
    </xf>
    <xf numFmtId="0" fontId="0" fillId="6" borderId="40" xfId="0" applyFill="1" applyBorder="1" applyAlignment="1">
      <alignment horizontal="center" vertical="top" wrapText="1"/>
    </xf>
    <xf numFmtId="0" fontId="0" fillId="6" borderId="41" xfId="0" applyFill="1" applyBorder="1" applyAlignment="1">
      <alignment horizontal="center" vertical="top" wrapText="1"/>
    </xf>
    <xf numFmtId="0" fontId="0" fillId="3" borderId="40" xfId="0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top" wrapText="1"/>
    </xf>
    <xf numFmtId="0" fontId="0" fillId="7" borderId="41" xfId="0" applyFill="1" applyBorder="1" applyAlignment="1">
      <alignment horizontal="center" vertical="top" wrapText="1"/>
    </xf>
    <xf numFmtId="0" fontId="0" fillId="4" borderId="40" xfId="0" applyFill="1" applyBorder="1" applyAlignment="1">
      <alignment horizontal="center" vertical="top" wrapText="1"/>
    </xf>
    <xf numFmtId="0" fontId="0" fillId="4" borderId="41" xfId="0" applyFill="1" applyBorder="1" applyAlignment="1">
      <alignment horizontal="center" vertical="top" wrapText="1"/>
    </xf>
    <xf numFmtId="0" fontId="0" fillId="0" borderId="42" xfId="0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0" fillId="0" borderId="4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0" fillId="0" borderId="44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0" fillId="0" borderId="4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49" xfId="0" applyBorder="1" applyAlignment="1">
      <alignment horizontal="center"/>
    </xf>
    <xf numFmtId="3" fontId="7" fillId="0" borderId="0" xfId="0" applyNumberFormat="1" applyFont="1"/>
    <xf numFmtId="3" fontId="7" fillId="0" borderId="39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0" borderId="47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6" borderId="39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wrapText="1"/>
    </xf>
    <xf numFmtId="0" fontId="7" fillId="7" borderId="39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7" fillId="5" borderId="39" xfId="0" applyNumberFormat="1" applyFont="1" applyFill="1" applyBorder="1" applyAlignment="1">
      <alignment horizontal="center" vertical="center"/>
    </xf>
    <xf numFmtId="3" fontId="7" fillId="0" borderId="32" xfId="0" applyNumberFormat="1" applyFont="1" applyBorder="1" applyAlignment="1">
      <alignment horizontal="center" vertical="center"/>
    </xf>
    <xf numFmtId="3" fontId="7" fillId="6" borderId="39" xfId="0" applyNumberFormat="1" applyFont="1" applyFill="1" applyBorder="1" applyAlignment="1">
      <alignment horizontal="center" vertical="center"/>
    </xf>
    <xf numFmtId="3" fontId="7" fillId="3" borderId="39" xfId="0" applyNumberFormat="1" applyFont="1" applyFill="1" applyBorder="1" applyAlignment="1">
      <alignment horizontal="center" vertical="center"/>
    </xf>
    <xf numFmtId="3" fontId="7" fillId="7" borderId="39" xfId="0" applyNumberFormat="1" applyFont="1" applyFill="1" applyBorder="1" applyAlignment="1">
      <alignment horizontal="center" vertical="center"/>
    </xf>
    <xf numFmtId="3" fontId="7" fillId="4" borderId="39" xfId="0" applyNumberFormat="1" applyFont="1" applyFill="1" applyBorder="1" applyAlignment="1">
      <alignment horizontal="center" vertical="center"/>
    </xf>
    <xf numFmtId="3" fontId="7" fillId="0" borderId="47" xfId="0" applyNumberFormat="1" applyFont="1" applyBorder="1" applyAlignment="1">
      <alignment horizontal="center" vertical="center"/>
    </xf>
    <xf numFmtId="0" fontId="0" fillId="5" borderId="27" xfId="0" applyFill="1" applyBorder="1" applyAlignment="1">
      <alignment horizontal="center" vertical="top" wrapText="1"/>
    </xf>
    <xf numFmtId="0" fontId="0" fillId="5" borderId="21" xfId="0" applyFill="1" applyBorder="1" applyAlignment="1">
      <alignment horizontal="center" vertical="top" wrapText="1"/>
    </xf>
    <xf numFmtId="0" fontId="0" fillId="6" borderId="55" xfId="0" applyFill="1" applyBorder="1" applyAlignment="1">
      <alignment horizontal="center" vertical="top" wrapText="1"/>
    </xf>
    <xf numFmtId="0" fontId="0" fillId="6" borderId="21" xfId="0" applyFill="1" applyBorder="1" applyAlignment="1">
      <alignment horizontal="center" vertical="top" wrapText="1"/>
    </xf>
    <xf numFmtId="0" fontId="0" fillId="3" borderId="55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7" borderId="55" xfId="0" applyFill="1" applyBorder="1" applyAlignment="1">
      <alignment horizontal="center" vertical="top" wrapText="1"/>
    </xf>
    <xf numFmtId="0" fontId="0" fillId="7" borderId="21" xfId="0" applyFill="1" applyBorder="1" applyAlignment="1">
      <alignment horizontal="center" vertical="top" wrapText="1"/>
    </xf>
    <xf numFmtId="0" fontId="0" fillId="4" borderId="55" xfId="0" applyFill="1" applyBorder="1" applyAlignment="1">
      <alignment horizontal="center" vertical="top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56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10" fillId="0" borderId="27" xfId="0" applyFont="1" applyBorder="1" applyAlignment="1">
      <alignment horizontal="center"/>
    </xf>
    <xf numFmtId="0" fontId="10" fillId="0" borderId="48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10" fillId="0" borderId="57" xfId="0" applyFont="1" applyBorder="1" applyAlignment="1">
      <alignment horizontal="center" vertical="top" wrapText="1"/>
    </xf>
    <xf numFmtId="0" fontId="7" fillId="0" borderId="0" xfId="0" applyFont="1"/>
    <xf numFmtId="0" fontId="7" fillId="5" borderId="26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3" fontId="0" fillId="0" borderId="0" xfId="0" applyNumberFormat="1"/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wrapText="1"/>
    </xf>
    <xf numFmtId="0" fontId="7" fillId="6" borderId="26" xfId="0" applyFont="1" applyFill="1" applyBorder="1" applyAlignment="1">
      <alignment horizontal="center" wrapText="1"/>
    </xf>
    <xf numFmtId="0" fontId="7" fillId="3" borderId="26" xfId="0" applyFont="1" applyFill="1" applyBorder="1" applyAlignment="1">
      <alignment horizontal="center" wrapText="1"/>
    </xf>
    <xf numFmtId="0" fontId="7" fillId="7" borderId="26" xfId="0" applyFont="1" applyFill="1" applyBorder="1" applyAlignment="1">
      <alignment horizontal="center" wrapText="1"/>
    </xf>
    <xf numFmtId="0" fontId="7" fillId="4" borderId="26" xfId="0" applyFont="1" applyFill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top" wrapText="1"/>
    </xf>
    <xf numFmtId="0" fontId="0" fillId="5" borderId="15" xfId="0" applyFill="1" applyBorder="1" applyAlignment="1">
      <alignment horizontal="center" vertical="top" wrapText="1"/>
    </xf>
    <xf numFmtId="0" fontId="0" fillId="6" borderId="14" xfId="0" applyFill="1" applyBorder="1" applyAlignment="1">
      <alignment horizontal="center" vertical="top" wrapText="1"/>
    </xf>
    <xf numFmtId="0" fontId="0" fillId="6" borderId="15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top" wrapText="1"/>
    </xf>
    <xf numFmtId="0" fontId="0" fillId="7" borderId="15" xfId="0" applyFill="1" applyBorder="1" applyAlignment="1">
      <alignment horizontal="center" vertical="top" wrapText="1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top" wrapText="1"/>
    </xf>
    <xf numFmtId="0" fontId="0" fillId="5" borderId="35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0" fillId="6" borderId="36" xfId="0" applyFill="1" applyBorder="1" applyAlignment="1">
      <alignment horizontal="center" vertical="top" wrapText="1"/>
    </xf>
    <xf numFmtId="0" fontId="0" fillId="6" borderId="35" xfId="0" applyFill="1" applyBorder="1" applyAlignment="1">
      <alignment horizontal="center" vertical="top" wrapText="1"/>
    </xf>
    <xf numFmtId="0" fontId="0" fillId="3" borderId="36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top" wrapText="1"/>
    </xf>
    <xf numFmtId="0" fontId="0" fillId="7" borderId="35" xfId="0" applyFill="1" applyBorder="1" applyAlignment="1">
      <alignment horizontal="center" vertical="top" wrapText="1"/>
    </xf>
    <xf numFmtId="0" fontId="0" fillId="4" borderId="36" xfId="0" applyFill="1" applyBorder="1" applyAlignment="1">
      <alignment horizontal="center" vertical="top" wrapText="1"/>
    </xf>
    <xf numFmtId="0" fontId="0" fillId="4" borderId="35" xfId="0" applyFill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0" fillId="0" borderId="47" xfId="0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0" fillId="3" borderId="52" xfId="0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 vertical="center" wrapText="1"/>
    </xf>
    <xf numFmtId="0" fontId="0" fillId="7" borderId="52" xfId="0" applyFill="1" applyBorder="1" applyAlignment="1">
      <alignment horizontal="center" vertical="top" wrapText="1"/>
    </xf>
    <xf numFmtId="0" fontId="0" fillId="7" borderId="54" xfId="0" applyFill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"/>
  <sheetViews>
    <sheetView showGridLines="0" zoomScale="110" zoomScaleNormal="110" workbookViewId="0">
      <selection activeCell="D6" sqref="D6"/>
    </sheetView>
  </sheetViews>
  <sheetFormatPr defaultColWidth="9.140625" defaultRowHeight="15" x14ac:dyDescent="0.25"/>
  <cols>
    <col min="1" max="1" width="13.42578125" style="15" customWidth="1"/>
    <col min="2" max="2" width="14.28515625" style="15" customWidth="1"/>
    <col min="3" max="3" width="36.42578125" style="16" customWidth="1"/>
    <col min="4" max="4" width="23.85546875" style="17" customWidth="1"/>
    <col min="5" max="5" width="14.85546875" style="17" customWidth="1"/>
    <col min="6" max="6" width="9.140625" style="15" customWidth="1"/>
    <col min="7" max="7" width="16.5703125" style="18" customWidth="1"/>
    <col min="8" max="8" width="14" style="15" customWidth="1"/>
    <col min="9" max="9" width="14.140625" style="19" customWidth="1"/>
    <col min="10" max="10" width="7.85546875" style="17" customWidth="1"/>
    <col min="11" max="16384" width="9.140625" style="17"/>
  </cols>
  <sheetData>
    <row r="1" spans="1:10" s="7" customFormat="1" ht="47.25" customHeight="1" x14ac:dyDescent="0.25">
      <c r="A1" s="1" t="s">
        <v>0</v>
      </c>
      <c r="B1" s="2" t="s">
        <v>1</v>
      </c>
      <c r="C1" s="3" t="s">
        <v>2</v>
      </c>
      <c r="D1" s="23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5" t="s">
        <v>8</v>
      </c>
      <c r="J1" s="6" t="s">
        <v>9</v>
      </c>
    </row>
    <row r="2" spans="1:10" s="14" customFormat="1" ht="47.25" customHeight="1" x14ac:dyDescent="0.25">
      <c r="A2" s="8" t="s">
        <v>10</v>
      </c>
      <c r="B2" s="9" t="s">
        <v>11</v>
      </c>
      <c r="C2" s="10" t="s">
        <v>12</v>
      </c>
      <c r="D2" s="24" t="s">
        <v>13</v>
      </c>
      <c r="E2" s="11">
        <v>985</v>
      </c>
      <c r="F2" s="9">
        <v>5</v>
      </c>
      <c r="G2" s="11">
        <f t="shared" ref="G2:G5" si="0">E2*F2/100</f>
        <v>49.25</v>
      </c>
      <c r="H2" s="9">
        <v>12</v>
      </c>
      <c r="I2" s="12">
        <f t="shared" ref="I2:I4" si="1">CEILING(G2/H2,1)</f>
        <v>5</v>
      </c>
      <c r="J2" s="13"/>
    </row>
    <row r="3" spans="1:10" s="14" customFormat="1" ht="47.25" customHeight="1" x14ac:dyDescent="0.25">
      <c r="A3" s="8" t="s">
        <v>10</v>
      </c>
      <c r="B3" s="9" t="s">
        <v>14</v>
      </c>
      <c r="C3" s="10" t="s">
        <v>15</v>
      </c>
      <c r="D3" s="24" t="s">
        <v>13</v>
      </c>
      <c r="E3" s="9">
        <v>550</v>
      </c>
      <c r="F3" s="9">
        <v>5</v>
      </c>
      <c r="G3" s="11">
        <f t="shared" si="0"/>
        <v>27.5</v>
      </c>
      <c r="H3" s="9">
        <v>12</v>
      </c>
      <c r="I3" s="12">
        <f t="shared" si="1"/>
        <v>3</v>
      </c>
      <c r="J3" s="13"/>
    </row>
    <row r="4" spans="1:10" s="14" customFormat="1" ht="47.25" customHeight="1" x14ac:dyDescent="0.25">
      <c r="A4" s="8" t="s">
        <v>10</v>
      </c>
      <c r="B4" s="9" t="s">
        <v>16</v>
      </c>
      <c r="C4" s="182" t="s">
        <v>18</v>
      </c>
      <c r="D4" s="24" t="s">
        <v>13</v>
      </c>
      <c r="E4" s="21">
        <v>386</v>
      </c>
      <c r="F4" s="9">
        <v>5</v>
      </c>
      <c r="G4" s="11">
        <f t="shared" si="0"/>
        <v>19.3</v>
      </c>
      <c r="H4" s="9">
        <v>12</v>
      </c>
      <c r="I4" s="12">
        <f t="shared" si="1"/>
        <v>2</v>
      </c>
      <c r="J4" s="13"/>
    </row>
    <row r="5" spans="1:10" s="14" customFormat="1" ht="47.25" customHeight="1" x14ac:dyDescent="0.25">
      <c r="A5" s="8" t="s">
        <v>10</v>
      </c>
      <c r="B5" s="20" t="s">
        <v>17</v>
      </c>
      <c r="C5" s="183" t="s">
        <v>19</v>
      </c>
      <c r="D5" s="24" t="s">
        <v>537</v>
      </c>
      <c r="E5" s="21">
        <v>553</v>
      </c>
      <c r="F5" s="20">
        <v>5</v>
      </c>
      <c r="G5" s="21">
        <f t="shared" si="0"/>
        <v>27.65</v>
      </c>
      <c r="H5" s="20">
        <v>12</v>
      </c>
      <c r="I5" s="22">
        <f>CEILING(G5/H5,1)</f>
        <v>3</v>
      </c>
      <c r="J5" s="13"/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&amp;C&amp;F&amp;R&amp;A</oddHeader>
    <oddFooter>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7"/>
  <sheetViews>
    <sheetView tabSelected="1" topLeftCell="A246" workbookViewId="0">
      <selection activeCell="J127" activeCellId="4" sqref="B127 D127 F127 H127 J127"/>
    </sheetView>
  </sheetViews>
  <sheetFormatPr defaultRowHeight="15" x14ac:dyDescent="0.25"/>
  <cols>
    <col min="1" max="1" width="37" customWidth="1"/>
  </cols>
  <sheetData>
    <row r="1" spans="1:11" ht="21.75" thickBot="1" x14ac:dyDescent="0.3">
      <c r="A1" s="194" t="s">
        <v>20</v>
      </c>
      <c r="B1" s="195"/>
      <c r="C1" s="195"/>
      <c r="D1" s="195"/>
      <c r="E1" s="195"/>
      <c r="F1" s="195"/>
      <c r="G1" s="195"/>
      <c r="H1" s="195"/>
      <c r="I1" s="195"/>
      <c r="J1" s="195"/>
      <c r="K1" s="196"/>
    </row>
    <row r="2" spans="1:11" ht="21.75" thickBot="1" x14ac:dyDescent="0.3">
      <c r="A2" s="194" t="s">
        <v>21</v>
      </c>
      <c r="B2" s="195"/>
      <c r="C2" s="196"/>
    </row>
    <row r="3" spans="1:11" ht="16.5" customHeight="1" thickBot="1" x14ac:dyDescent="0.3">
      <c r="A3" s="197" t="s">
        <v>22</v>
      </c>
      <c r="B3" s="198"/>
      <c r="C3" s="199"/>
    </row>
    <row r="4" spans="1:11" ht="15" customHeight="1" x14ac:dyDescent="0.25">
      <c r="A4" s="200" t="s">
        <v>23</v>
      </c>
      <c r="B4" s="202" t="s">
        <v>24</v>
      </c>
      <c r="C4" s="203"/>
    </row>
    <row r="5" spans="1:11" ht="15.75" thickBot="1" x14ac:dyDescent="0.3">
      <c r="A5" s="201"/>
      <c r="B5" s="25" t="s">
        <v>25</v>
      </c>
      <c r="C5" s="26" t="s">
        <v>26</v>
      </c>
    </row>
    <row r="6" spans="1:11" x14ac:dyDescent="0.25">
      <c r="A6" s="27" t="s">
        <v>27</v>
      </c>
      <c r="B6" s="28">
        <v>2</v>
      </c>
      <c r="C6" s="29">
        <v>240</v>
      </c>
    </row>
    <row r="7" spans="1:11" x14ac:dyDescent="0.25">
      <c r="A7" s="27" t="s">
        <v>28</v>
      </c>
      <c r="B7" s="28">
        <v>2</v>
      </c>
      <c r="C7" s="29">
        <v>240</v>
      </c>
    </row>
    <row r="8" spans="1:11" x14ac:dyDescent="0.25">
      <c r="A8" s="27" t="s">
        <v>29</v>
      </c>
      <c r="B8" s="28">
        <v>3</v>
      </c>
      <c r="C8" s="29">
        <v>240</v>
      </c>
    </row>
    <row r="9" spans="1:11" x14ac:dyDescent="0.25">
      <c r="A9" s="27" t="s">
        <v>30</v>
      </c>
      <c r="B9" s="28">
        <v>3</v>
      </c>
      <c r="C9" s="29">
        <v>240</v>
      </c>
    </row>
    <row r="10" spans="1:11" x14ac:dyDescent="0.25">
      <c r="A10" s="27" t="s">
        <v>31</v>
      </c>
      <c r="B10" s="28">
        <v>2</v>
      </c>
      <c r="C10" s="29">
        <v>240</v>
      </c>
    </row>
    <row r="11" spans="1:11" x14ac:dyDescent="0.25">
      <c r="A11" s="27" t="s">
        <v>32</v>
      </c>
      <c r="B11" s="28">
        <v>1</v>
      </c>
      <c r="C11" s="29">
        <v>240</v>
      </c>
    </row>
    <row r="12" spans="1:11" x14ac:dyDescent="0.25">
      <c r="A12" s="27" t="s">
        <v>33</v>
      </c>
      <c r="B12" s="28">
        <v>1</v>
      </c>
      <c r="C12" s="29">
        <v>240</v>
      </c>
    </row>
    <row r="13" spans="1:11" x14ac:dyDescent="0.25">
      <c r="A13" s="27" t="s">
        <v>34</v>
      </c>
      <c r="B13" s="28">
        <v>1</v>
      </c>
      <c r="C13" s="29">
        <v>240</v>
      </c>
    </row>
    <row r="14" spans="1:11" x14ac:dyDescent="0.25">
      <c r="A14" s="27" t="s">
        <v>35</v>
      </c>
      <c r="B14" s="28">
        <v>3</v>
      </c>
      <c r="C14" s="29">
        <v>240</v>
      </c>
    </row>
    <row r="15" spans="1:11" x14ac:dyDescent="0.25">
      <c r="A15" s="27" t="s">
        <v>36</v>
      </c>
      <c r="B15" s="28">
        <v>1</v>
      </c>
      <c r="C15" s="29">
        <v>240</v>
      </c>
    </row>
    <row r="16" spans="1:11" x14ac:dyDescent="0.25">
      <c r="A16" s="27" t="s">
        <v>37</v>
      </c>
      <c r="B16" s="30">
        <v>1</v>
      </c>
      <c r="C16" s="29">
        <v>240</v>
      </c>
    </row>
    <row r="17" spans="1:3" x14ac:dyDescent="0.25">
      <c r="A17" s="27" t="s">
        <v>38</v>
      </c>
      <c r="B17" s="28">
        <v>1</v>
      </c>
      <c r="C17" s="29">
        <v>240</v>
      </c>
    </row>
    <row r="18" spans="1:3" x14ac:dyDescent="0.25">
      <c r="A18" s="27" t="s">
        <v>39</v>
      </c>
      <c r="B18" s="28">
        <v>1</v>
      </c>
      <c r="C18" s="29">
        <v>240</v>
      </c>
    </row>
    <row r="19" spans="1:3" x14ac:dyDescent="0.25">
      <c r="A19" s="27" t="s">
        <v>40</v>
      </c>
      <c r="B19" s="28">
        <v>2</v>
      </c>
      <c r="C19" s="29">
        <v>240</v>
      </c>
    </row>
    <row r="20" spans="1:3" x14ac:dyDescent="0.25">
      <c r="A20" s="27" t="s">
        <v>41</v>
      </c>
      <c r="B20" s="28">
        <v>1</v>
      </c>
      <c r="C20" s="29">
        <v>240</v>
      </c>
    </row>
    <row r="21" spans="1:3" x14ac:dyDescent="0.25">
      <c r="A21" s="27" t="s">
        <v>42</v>
      </c>
      <c r="B21" s="28">
        <v>3</v>
      </c>
      <c r="C21" s="29">
        <v>240</v>
      </c>
    </row>
    <row r="22" spans="1:3" x14ac:dyDescent="0.25">
      <c r="A22" s="27" t="s">
        <v>43</v>
      </c>
      <c r="B22" s="28">
        <v>1</v>
      </c>
      <c r="C22" s="29">
        <v>240</v>
      </c>
    </row>
    <row r="23" spans="1:3" x14ac:dyDescent="0.25">
      <c r="A23" s="27" t="s">
        <v>44</v>
      </c>
      <c r="B23" s="28">
        <v>1</v>
      </c>
      <c r="C23" s="29">
        <v>240</v>
      </c>
    </row>
    <row r="24" spans="1:3" x14ac:dyDescent="0.25">
      <c r="A24" s="27" t="s">
        <v>45</v>
      </c>
      <c r="B24" s="28">
        <v>3</v>
      </c>
      <c r="C24" s="29">
        <v>240</v>
      </c>
    </row>
    <row r="25" spans="1:3" x14ac:dyDescent="0.25">
      <c r="A25" s="27" t="s">
        <v>46</v>
      </c>
      <c r="B25" s="28">
        <v>2</v>
      </c>
      <c r="C25" s="29">
        <v>240</v>
      </c>
    </row>
    <row r="26" spans="1:3" x14ac:dyDescent="0.25">
      <c r="A26" s="27" t="s">
        <v>47</v>
      </c>
      <c r="B26" s="28">
        <v>2</v>
      </c>
      <c r="C26" s="29">
        <v>240</v>
      </c>
    </row>
    <row r="27" spans="1:3" ht="16.5" customHeight="1" x14ac:dyDescent="0.25">
      <c r="A27" s="27" t="s">
        <v>48</v>
      </c>
      <c r="B27" s="28">
        <v>3</v>
      </c>
      <c r="C27" s="29">
        <v>240</v>
      </c>
    </row>
    <row r="28" spans="1:3" x14ac:dyDescent="0.25">
      <c r="A28" s="27" t="s">
        <v>49</v>
      </c>
      <c r="B28" s="28">
        <v>3</v>
      </c>
      <c r="C28" s="29">
        <v>240</v>
      </c>
    </row>
    <row r="29" spans="1:3" x14ac:dyDescent="0.25">
      <c r="A29" s="27" t="s">
        <v>50</v>
      </c>
      <c r="B29" s="28">
        <v>1</v>
      </c>
      <c r="C29" s="29">
        <v>240</v>
      </c>
    </row>
    <row r="30" spans="1:3" x14ac:dyDescent="0.25">
      <c r="A30" s="27" t="s">
        <v>51</v>
      </c>
      <c r="B30" s="28">
        <v>1</v>
      </c>
      <c r="C30" s="29">
        <v>240</v>
      </c>
    </row>
    <row r="31" spans="1:3" x14ac:dyDescent="0.25">
      <c r="A31" s="27" t="s">
        <v>52</v>
      </c>
      <c r="B31" s="28">
        <v>3</v>
      </c>
      <c r="C31" s="29">
        <v>240</v>
      </c>
    </row>
    <row r="32" spans="1:3" x14ac:dyDescent="0.25">
      <c r="A32" s="27" t="s">
        <v>53</v>
      </c>
      <c r="B32" s="28">
        <v>2</v>
      </c>
      <c r="C32" s="29">
        <v>240</v>
      </c>
    </row>
    <row r="33" spans="1:3" x14ac:dyDescent="0.25">
      <c r="A33" s="27" t="s">
        <v>54</v>
      </c>
      <c r="B33" s="28">
        <v>2</v>
      </c>
      <c r="C33" s="29">
        <v>240</v>
      </c>
    </row>
    <row r="34" spans="1:3" x14ac:dyDescent="0.25">
      <c r="A34" s="27" t="s">
        <v>55</v>
      </c>
      <c r="B34" s="28">
        <v>2</v>
      </c>
      <c r="C34" s="29">
        <v>240</v>
      </c>
    </row>
    <row r="35" spans="1:3" x14ac:dyDescent="0.25">
      <c r="A35" s="27" t="s">
        <v>56</v>
      </c>
      <c r="B35" s="28">
        <v>2</v>
      </c>
      <c r="C35" s="29">
        <v>240</v>
      </c>
    </row>
    <row r="36" spans="1:3" x14ac:dyDescent="0.25">
      <c r="A36" s="27" t="s">
        <v>57</v>
      </c>
      <c r="B36" s="28">
        <v>1</v>
      </c>
      <c r="C36" s="29">
        <v>240</v>
      </c>
    </row>
    <row r="37" spans="1:3" x14ac:dyDescent="0.25">
      <c r="A37" s="27" t="s">
        <v>58</v>
      </c>
      <c r="B37" s="28">
        <v>3</v>
      </c>
      <c r="C37" s="29">
        <v>240</v>
      </c>
    </row>
    <row r="38" spans="1:3" x14ac:dyDescent="0.25">
      <c r="A38" s="27" t="s">
        <v>59</v>
      </c>
      <c r="B38" s="28">
        <v>2</v>
      </c>
      <c r="C38" s="29">
        <v>240</v>
      </c>
    </row>
    <row r="39" spans="1:3" x14ac:dyDescent="0.25">
      <c r="A39" s="27" t="s">
        <v>60</v>
      </c>
      <c r="B39" s="28">
        <v>1</v>
      </c>
      <c r="C39" s="29">
        <v>240</v>
      </c>
    </row>
    <row r="40" spans="1:3" x14ac:dyDescent="0.25">
      <c r="A40" s="27" t="s">
        <v>61</v>
      </c>
      <c r="B40" s="28">
        <v>2</v>
      </c>
      <c r="C40" s="29">
        <v>240</v>
      </c>
    </row>
    <row r="41" spans="1:3" x14ac:dyDescent="0.25">
      <c r="A41" s="27" t="s">
        <v>62</v>
      </c>
      <c r="B41" s="28">
        <v>1</v>
      </c>
      <c r="C41" s="29">
        <v>240</v>
      </c>
    </row>
    <row r="42" spans="1:3" x14ac:dyDescent="0.25">
      <c r="A42" s="27" t="s">
        <v>63</v>
      </c>
      <c r="B42" s="28">
        <v>3</v>
      </c>
      <c r="C42" s="29">
        <v>240</v>
      </c>
    </row>
    <row r="43" spans="1:3" x14ac:dyDescent="0.25">
      <c r="A43" s="27" t="s">
        <v>64</v>
      </c>
      <c r="B43" s="28">
        <v>2</v>
      </c>
      <c r="C43" s="29">
        <v>240</v>
      </c>
    </row>
    <row r="44" spans="1:3" x14ac:dyDescent="0.25">
      <c r="A44" s="27" t="s">
        <v>65</v>
      </c>
      <c r="B44" s="28">
        <v>1</v>
      </c>
      <c r="C44" s="29">
        <v>240</v>
      </c>
    </row>
    <row r="45" spans="1:3" x14ac:dyDescent="0.25">
      <c r="A45" s="27" t="s">
        <v>66</v>
      </c>
      <c r="B45" s="28">
        <v>2</v>
      </c>
      <c r="C45" s="29">
        <v>240</v>
      </c>
    </row>
    <row r="46" spans="1:3" x14ac:dyDescent="0.25">
      <c r="A46" s="27" t="s">
        <v>67</v>
      </c>
      <c r="B46" s="28">
        <v>2</v>
      </c>
      <c r="C46" s="29">
        <v>240</v>
      </c>
    </row>
    <row r="47" spans="1:3" x14ac:dyDescent="0.25">
      <c r="A47" s="27" t="s">
        <v>68</v>
      </c>
      <c r="B47" s="28">
        <v>1</v>
      </c>
      <c r="C47" s="29">
        <v>240</v>
      </c>
    </row>
    <row r="48" spans="1:3" x14ac:dyDescent="0.25">
      <c r="A48" s="27" t="s">
        <v>69</v>
      </c>
      <c r="B48" s="28">
        <v>2</v>
      </c>
      <c r="C48" s="29">
        <v>240</v>
      </c>
    </row>
    <row r="49" spans="1:3" x14ac:dyDescent="0.25">
      <c r="A49" s="27" t="s">
        <v>70</v>
      </c>
      <c r="B49" s="28">
        <v>2</v>
      </c>
      <c r="C49" s="29">
        <v>240</v>
      </c>
    </row>
    <row r="50" spans="1:3" x14ac:dyDescent="0.25">
      <c r="A50" s="27" t="s">
        <v>71</v>
      </c>
      <c r="B50" s="28">
        <v>3</v>
      </c>
      <c r="C50" s="29">
        <v>240</v>
      </c>
    </row>
    <row r="51" spans="1:3" x14ac:dyDescent="0.25">
      <c r="A51" s="27" t="s">
        <v>72</v>
      </c>
      <c r="B51" s="28">
        <v>2</v>
      </c>
      <c r="C51" s="29">
        <v>240</v>
      </c>
    </row>
    <row r="52" spans="1:3" x14ac:dyDescent="0.25">
      <c r="A52" s="27" t="s">
        <v>73</v>
      </c>
      <c r="B52" s="28">
        <v>1</v>
      </c>
      <c r="C52" s="29">
        <v>240</v>
      </c>
    </row>
    <row r="53" spans="1:3" x14ac:dyDescent="0.25">
      <c r="A53" s="27" t="s">
        <v>74</v>
      </c>
      <c r="B53" s="28">
        <v>2</v>
      </c>
      <c r="C53" s="29">
        <v>240</v>
      </c>
    </row>
    <row r="54" spans="1:3" x14ac:dyDescent="0.25">
      <c r="A54" s="27" t="s">
        <v>75</v>
      </c>
      <c r="B54" s="28">
        <v>2</v>
      </c>
      <c r="C54" s="29">
        <v>240</v>
      </c>
    </row>
    <row r="55" spans="1:3" x14ac:dyDescent="0.25">
      <c r="A55" s="27" t="s">
        <v>76</v>
      </c>
      <c r="B55" s="28">
        <v>2</v>
      </c>
      <c r="C55" s="29">
        <v>240</v>
      </c>
    </row>
    <row r="56" spans="1:3" x14ac:dyDescent="0.25">
      <c r="A56" s="27" t="s">
        <v>77</v>
      </c>
      <c r="B56" s="28">
        <v>1</v>
      </c>
      <c r="C56" s="29">
        <v>240</v>
      </c>
    </row>
    <row r="57" spans="1:3" x14ac:dyDescent="0.25">
      <c r="A57" s="27" t="s">
        <v>78</v>
      </c>
      <c r="B57" s="28">
        <v>1</v>
      </c>
      <c r="C57" s="29">
        <v>240</v>
      </c>
    </row>
    <row r="58" spans="1:3" x14ac:dyDescent="0.25">
      <c r="A58" s="27" t="s">
        <v>79</v>
      </c>
      <c r="B58" s="28">
        <v>1</v>
      </c>
      <c r="C58" s="29">
        <v>240</v>
      </c>
    </row>
    <row r="59" spans="1:3" x14ac:dyDescent="0.25">
      <c r="A59" s="27" t="s">
        <v>80</v>
      </c>
      <c r="B59" s="28">
        <v>1</v>
      </c>
      <c r="C59" s="29">
        <v>240</v>
      </c>
    </row>
    <row r="60" spans="1:3" x14ac:dyDescent="0.25">
      <c r="A60" s="27" t="s">
        <v>81</v>
      </c>
      <c r="B60" s="28">
        <v>1</v>
      </c>
      <c r="C60" s="29">
        <v>240</v>
      </c>
    </row>
    <row r="61" spans="1:3" x14ac:dyDescent="0.25">
      <c r="A61" s="27" t="s">
        <v>82</v>
      </c>
      <c r="B61" s="28">
        <v>1</v>
      </c>
      <c r="C61" s="29">
        <v>240</v>
      </c>
    </row>
    <row r="62" spans="1:3" x14ac:dyDescent="0.25">
      <c r="A62" s="27" t="s">
        <v>83</v>
      </c>
      <c r="B62" s="28">
        <v>2</v>
      </c>
      <c r="C62" s="29">
        <v>240</v>
      </c>
    </row>
    <row r="63" spans="1:3" x14ac:dyDescent="0.25">
      <c r="A63" s="27" t="s">
        <v>84</v>
      </c>
      <c r="B63" s="28">
        <v>2</v>
      </c>
      <c r="C63" s="29">
        <v>240</v>
      </c>
    </row>
    <row r="64" spans="1:3" x14ac:dyDescent="0.25">
      <c r="A64" s="27" t="s">
        <v>85</v>
      </c>
      <c r="B64" s="28">
        <v>1</v>
      </c>
      <c r="C64" s="29">
        <v>240</v>
      </c>
    </row>
    <row r="65" spans="1:11" x14ac:dyDescent="0.25">
      <c r="A65" s="27" t="s">
        <v>86</v>
      </c>
      <c r="B65" s="28">
        <v>2</v>
      </c>
      <c r="C65" s="29">
        <v>240</v>
      </c>
    </row>
    <row r="66" spans="1:11" x14ac:dyDescent="0.25">
      <c r="A66" s="27" t="s">
        <v>87</v>
      </c>
      <c r="B66" s="28">
        <v>1</v>
      </c>
      <c r="C66" s="29">
        <v>240</v>
      </c>
    </row>
    <row r="67" spans="1:11" x14ac:dyDescent="0.25">
      <c r="A67" s="27" t="s">
        <v>88</v>
      </c>
      <c r="B67" s="28">
        <v>1</v>
      </c>
      <c r="C67" s="29">
        <v>240</v>
      </c>
    </row>
    <row r="68" spans="1:11" x14ac:dyDescent="0.25">
      <c r="A68" s="27" t="s">
        <v>89</v>
      </c>
      <c r="B68" s="28">
        <v>1</v>
      </c>
      <c r="C68" s="29">
        <v>240</v>
      </c>
    </row>
    <row r="69" spans="1:11" x14ac:dyDescent="0.25">
      <c r="A69" s="27" t="s">
        <v>90</v>
      </c>
      <c r="B69" s="28">
        <v>1</v>
      </c>
      <c r="C69" s="29">
        <v>240</v>
      </c>
    </row>
    <row r="70" spans="1:11" x14ac:dyDescent="0.25">
      <c r="A70" s="27" t="s">
        <v>91</v>
      </c>
      <c r="B70" s="28">
        <v>4</v>
      </c>
      <c r="C70" s="29">
        <v>240</v>
      </c>
    </row>
    <row r="71" spans="1:11" x14ac:dyDescent="0.25">
      <c r="A71" s="27" t="s">
        <v>92</v>
      </c>
      <c r="B71" s="28">
        <v>2</v>
      </c>
      <c r="C71" s="29">
        <v>240</v>
      </c>
    </row>
    <row r="72" spans="1:11" ht="15.75" thickBot="1" x14ac:dyDescent="0.3">
      <c r="A72" s="27" t="s">
        <v>93</v>
      </c>
      <c r="B72" s="28">
        <v>3</v>
      </c>
      <c r="C72" s="29">
        <v>240</v>
      </c>
    </row>
    <row r="73" spans="1:11" ht="16.5" thickBot="1" x14ac:dyDescent="0.3">
      <c r="A73" s="31"/>
      <c r="B73" s="32">
        <f>SUM(B6:B72)</f>
        <v>119</v>
      </c>
      <c r="C73" s="33"/>
    </row>
    <row r="74" spans="1:11" ht="15.75" thickBot="1" x14ac:dyDescent="0.3"/>
    <row r="75" spans="1:11" ht="21.75" thickBot="1" x14ac:dyDescent="0.3">
      <c r="A75" s="194" t="s">
        <v>94</v>
      </c>
      <c r="B75" s="195"/>
      <c r="C75" s="195"/>
      <c r="D75" s="195"/>
      <c r="E75" s="195"/>
      <c r="F75" s="195"/>
      <c r="G75" s="195"/>
      <c r="H75" s="195"/>
      <c r="I75" s="195"/>
      <c r="J75" s="195"/>
      <c r="K75" s="196"/>
    </row>
    <row r="76" spans="1:11" ht="16.5" thickBot="1" x14ac:dyDescent="0.3">
      <c r="A76" s="34"/>
      <c r="B76" s="197" t="s">
        <v>22</v>
      </c>
      <c r="C76" s="198"/>
      <c r="D76" s="198"/>
      <c r="E76" s="198"/>
      <c r="F76" s="198"/>
      <c r="G76" s="198"/>
      <c r="H76" s="198"/>
      <c r="I76" s="198"/>
      <c r="J76" s="198"/>
      <c r="K76" s="199"/>
    </row>
    <row r="77" spans="1:11" x14ac:dyDescent="0.25">
      <c r="A77" s="200" t="s">
        <v>23</v>
      </c>
      <c r="B77" s="206" t="s">
        <v>95</v>
      </c>
      <c r="C77" s="207"/>
      <c r="D77" s="208" t="s">
        <v>96</v>
      </c>
      <c r="E77" s="209"/>
      <c r="F77" s="210" t="s">
        <v>97</v>
      </c>
      <c r="G77" s="211"/>
      <c r="H77" s="212" t="s">
        <v>98</v>
      </c>
      <c r="I77" s="213"/>
      <c r="J77" s="202" t="s">
        <v>24</v>
      </c>
      <c r="K77" s="203"/>
    </row>
    <row r="78" spans="1:11" ht="15.75" thickBot="1" x14ac:dyDescent="0.3">
      <c r="A78" s="201"/>
      <c r="B78" s="35" t="s">
        <v>25</v>
      </c>
      <c r="C78" s="36" t="s">
        <v>26</v>
      </c>
      <c r="D78" s="37" t="s">
        <v>25</v>
      </c>
      <c r="E78" s="38" t="s">
        <v>26</v>
      </c>
      <c r="F78" s="39" t="s">
        <v>25</v>
      </c>
      <c r="G78" s="40" t="s">
        <v>26</v>
      </c>
      <c r="H78" s="41" t="s">
        <v>25</v>
      </c>
      <c r="I78" s="42" t="s">
        <v>26</v>
      </c>
      <c r="J78" s="25" t="s">
        <v>25</v>
      </c>
      <c r="K78" s="26" t="s">
        <v>26</v>
      </c>
    </row>
    <row r="79" spans="1:11" x14ac:dyDescent="0.25">
      <c r="A79" s="27" t="s">
        <v>99</v>
      </c>
      <c r="B79" s="30">
        <v>1</v>
      </c>
      <c r="C79" s="29">
        <v>240</v>
      </c>
      <c r="D79" s="30">
        <v>1</v>
      </c>
      <c r="E79" s="29">
        <v>1100</v>
      </c>
      <c r="F79" s="28"/>
      <c r="G79" s="29"/>
      <c r="H79" s="30">
        <v>1</v>
      </c>
      <c r="I79" s="29">
        <v>240</v>
      </c>
      <c r="J79" s="30">
        <v>1</v>
      </c>
      <c r="K79" s="29">
        <v>240</v>
      </c>
    </row>
    <row r="80" spans="1:11" x14ac:dyDescent="0.25">
      <c r="A80" s="27" t="s">
        <v>100</v>
      </c>
      <c r="B80" s="30">
        <v>1</v>
      </c>
      <c r="C80" s="29">
        <v>240</v>
      </c>
      <c r="D80" s="30">
        <v>1</v>
      </c>
      <c r="E80" s="29">
        <v>360</v>
      </c>
      <c r="F80" s="28"/>
      <c r="G80" s="29"/>
      <c r="H80" s="30">
        <v>1</v>
      </c>
      <c r="I80" s="29">
        <v>240</v>
      </c>
      <c r="J80" s="30">
        <v>1</v>
      </c>
      <c r="K80" s="29">
        <v>240</v>
      </c>
    </row>
    <row r="81" spans="1:11" x14ac:dyDescent="0.25">
      <c r="A81" s="27" t="s">
        <v>101</v>
      </c>
      <c r="B81" s="30">
        <v>2</v>
      </c>
      <c r="C81" s="29">
        <v>120</v>
      </c>
      <c r="D81" s="30"/>
      <c r="E81" s="29"/>
      <c r="F81" s="28"/>
      <c r="G81" s="29"/>
      <c r="H81" s="30"/>
      <c r="I81" s="29"/>
      <c r="J81" s="28"/>
      <c r="K81" s="29"/>
    </row>
    <row r="82" spans="1:11" x14ac:dyDescent="0.25">
      <c r="A82" s="27" t="s">
        <v>102</v>
      </c>
      <c r="B82" s="30">
        <v>1</v>
      </c>
      <c r="C82" s="29">
        <v>1100</v>
      </c>
      <c r="D82" s="30"/>
      <c r="E82" s="29"/>
      <c r="F82" s="28"/>
      <c r="G82" s="29"/>
      <c r="H82" s="30"/>
      <c r="I82" s="29"/>
      <c r="J82" s="28"/>
      <c r="K82" s="29"/>
    </row>
    <row r="83" spans="1:11" x14ac:dyDescent="0.25">
      <c r="A83" s="27" t="s">
        <v>103</v>
      </c>
      <c r="B83" s="30">
        <v>1</v>
      </c>
      <c r="C83" s="29">
        <v>240</v>
      </c>
      <c r="D83" s="30">
        <v>1</v>
      </c>
      <c r="E83" s="29">
        <v>360</v>
      </c>
      <c r="F83" s="28"/>
      <c r="G83" s="29"/>
      <c r="H83" s="30">
        <v>1</v>
      </c>
      <c r="I83" s="29">
        <v>240</v>
      </c>
      <c r="J83" s="28"/>
      <c r="K83" s="29"/>
    </row>
    <row r="84" spans="1:11" x14ac:dyDescent="0.25">
      <c r="A84" s="27" t="s">
        <v>104</v>
      </c>
      <c r="B84" s="30">
        <v>1</v>
      </c>
      <c r="C84" s="29">
        <v>240</v>
      </c>
      <c r="D84" s="30">
        <v>1</v>
      </c>
      <c r="E84" s="29">
        <v>360</v>
      </c>
      <c r="F84" s="28"/>
      <c r="G84" s="29"/>
      <c r="H84" s="30">
        <v>1</v>
      </c>
      <c r="I84" s="29">
        <v>240</v>
      </c>
      <c r="J84" s="28">
        <v>1</v>
      </c>
      <c r="K84" s="29">
        <v>120</v>
      </c>
    </row>
    <row r="85" spans="1:11" x14ac:dyDescent="0.25">
      <c r="A85" s="27" t="s">
        <v>105</v>
      </c>
      <c r="B85" s="30">
        <v>1</v>
      </c>
      <c r="C85" s="29">
        <v>360</v>
      </c>
      <c r="D85" s="30">
        <v>1</v>
      </c>
      <c r="E85" s="29">
        <v>360</v>
      </c>
      <c r="F85" s="28"/>
      <c r="G85" s="29"/>
      <c r="H85" s="30">
        <v>1</v>
      </c>
      <c r="I85" s="29">
        <v>240</v>
      </c>
      <c r="J85" s="30">
        <v>1</v>
      </c>
      <c r="K85" s="29">
        <v>240</v>
      </c>
    </row>
    <row r="86" spans="1:11" x14ac:dyDescent="0.25">
      <c r="A86" s="27" t="s">
        <v>106</v>
      </c>
      <c r="B86" s="30">
        <v>1</v>
      </c>
      <c r="C86" s="29">
        <v>240</v>
      </c>
      <c r="D86" s="30">
        <v>1</v>
      </c>
      <c r="E86" s="29">
        <v>1100</v>
      </c>
      <c r="F86" s="28"/>
      <c r="G86" s="29"/>
      <c r="H86" s="30">
        <v>1</v>
      </c>
      <c r="I86" s="29">
        <v>240</v>
      </c>
      <c r="J86" s="30">
        <v>1</v>
      </c>
      <c r="K86" s="29">
        <v>240</v>
      </c>
    </row>
    <row r="87" spans="1:11" x14ac:dyDescent="0.25">
      <c r="A87" s="27" t="s">
        <v>107</v>
      </c>
      <c r="B87" s="30">
        <v>1</v>
      </c>
      <c r="C87" s="29">
        <v>240</v>
      </c>
      <c r="D87" s="30"/>
      <c r="E87" s="29"/>
      <c r="F87" s="28"/>
      <c r="G87" s="29"/>
      <c r="H87" s="30"/>
      <c r="I87" s="29"/>
      <c r="J87" s="28"/>
      <c r="K87" s="29"/>
    </row>
    <row r="88" spans="1:11" x14ac:dyDescent="0.25">
      <c r="A88" s="27" t="s">
        <v>108</v>
      </c>
      <c r="B88" s="28">
        <v>1</v>
      </c>
      <c r="C88" s="29">
        <v>120</v>
      </c>
      <c r="D88" s="30">
        <v>1</v>
      </c>
      <c r="E88" s="29">
        <v>360</v>
      </c>
      <c r="F88" s="28"/>
      <c r="G88" s="29"/>
      <c r="H88" s="30">
        <v>1</v>
      </c>
      <c r="I88" s="29">
        <v>360</v>
      </c>
      <c r="J88" s="28">
        <v>1</v>
      </c>
      <c r="K88" s="29">
        <v>120</v>
      </c>
    </row>
    <row r="89" spans="1:11" x14ac:dyDescent="0.25">
      <c r="A89" s="27" t="s">
        <v>109</v>
      </c>
      <c r="B89" s="30">
        <v>1</v>
      </c>
      <c r="C89" s="29">
        <v>360</v>
      </c>
      <c r="D89" s="30"/>
      <c r="E89" s="29"/>
      <c r="F89" s="28"/>
      <c r="G89" s="29"/>
      <c r="H89" s="30"/>
      <c r="I89" s="29"/>
      <c r="J89" s="30"/>
      <c r="K89" s="29"/>
    </row>
    <row r="90" spans="1:11" x14ac:dyDescent="0.25">
      <c r="A90" s="27" t="s">
        <v>110</v>
      </c>
      <c r="B90" s="30">
        <v>1</v>
      </c>
      <c r="C90" s="29">
        <v>240</v>
      </c>
      <c r="D90" s="30">
        <v>2</v>
      </c>
      <c r="E90" s="29">
        <v>360</v>
      </c>
      <c r="F90" s="28"/>
      <c r="G90" s="29"/>
      <c r="H90" s="30">
        <v>1</v>
      </c>
      <c r="I90" s="29">
        <v>240</v>
      </c>
      <c r="J90" s="28">
        <v>1</v>
      </c>
      <c r="K90" s="29">
        <v>120</v>
      </c>
    </row>
    <row r="91" spans="1:11" x14ac:dyDescent="0.25">
      <c r="A91" s="27" t="s">
        <v>111</v>
      </c>
      <c r="B91" s="30">
        <v>1</v>
      </c>
      <c r="C91" s="29">
        <v>240</v>
      </c>
      <c r="D91" s="30">
        <v>1</v>
      </c>
      <c r="E91" s="29">
        <v>360</v>
      </c>
      <c r="F91" s="28"/>
      <c r="G91" s="29"/>
      <c r="H91" s="30">
        <v>1</v>
      </c>
      <c r="I91" s="29">
        <v>240</v>
      </c>
      <c r="J91" s="28">
        <v>1</v>
      </c>
      <c r="K91" s="29">
        <v>120</v>
      </c>
    </row>
    <row r="92" spans="1:11" x14ac:dyDescent="0.25">
      <c r="A92" s="27" t="s">
        <v>112</v>
      </c>
      <c r="B92" s="30">
        <v>1</v>
      </c>
      <c r="C92" s="29">
        <v>240</v>
      </c>
      <c r="D92" s="30">
        <v>1</v>
      </c>
      <c r="E92" s="29">
        <v>660</v>
      </c>
      <c r="F92" s="28">
        <v>1</v>
      </c>
      <c r="G92" s="29" t="s">
        <v>113</v>
      </c>
      <c r="H92" s="30">
        <v>1</v>
      </c>
      <c r="I92" s="29">
        <v>240</v>
      </c>
      <c r="J92" s="30">
        <v>1</v>
      </c>
      <c r="K92" s="29">
        <v>240</v>
      </c>
    </row>
    <row r="93" spans="1:11" x14ac:dyDescent="0.25">
      <c r="A93" s="27" t="s">
        <v>114</v>
      </c>
      <c r="B93" s="30">
        <v>1</v>
      </c>
      <c r="C93" s="29">
        <v>360</v>
      </c>
      <c r="D93" s="30"/>
      <c r="E93" s="29"/>
      <c r="F93" s="28"/>
      <c r="G93" s="29"/>
      <c r="H93" s="30"/>
      <c r="I93" s="29"/>
      <c r="J93" s="28"/>
      <c r="K93" s="29"/>
    </row>
    <row r="94" spans="1:11" x14ac:dyDescent="0.25">
      <c r="A94" s="27" t="s">
        <v>115</v>
      </c>
      <c r="B94" s="28">
        <v>1</v>
      </c>
      <c r="C94" s="29">
        <v>120</v>
      </c>
      <c r="D94" s="30">
        <v>1</v>
      </c>
      <c r="E94" s="29">
        <v>360</v>
      </c>
      <c r="F94" s="28">
        <v>1</v>
      </c>
      <c r="G94" s="29" t="s">
        <v>113</v>
      </c>
      <c r="H94" s="28">
        <v>1</v>
      </c>
      <c r="I94" s="29">
        <v>120</v>
      </c>
      <c r="J94" s="28">
        <v>1</v>
      </c>
      <c r="K94" s="29">
        <v>120</v>
      </c>
    </row>
    <row r="95" spans="1:11" x14ac:dyDescent="0.25">
      <c r="A95" s="204" t="s">
        <v>116</v>
      </c>
      <c r="B95" s="30">
        <v>1</v>
      </c>
      <c r="C95" s="29">
        <v>120</v>
      </c>
      <c r="D95" s="28">
        <v>1</v>
      </c>
      <c r="E95" s="29">
        <v>1100</v>
      </c>
      <c r="F95" s="28">
        <v>1</v>
      </c>
      <c r="G95" s="29" t="s">
        <v>113</v>
      </c>
      <c r="H95" s="28">
        <v>3</v>
      </c>
      <c r="I95" s="29">
        <v>120</v>
      </c>
      <c r="J95" s="28">
        <v>2</v>
      </c>
      <c r="K95" s="29">
        <v>120</v>
      </c>
    </row>
    <row r="96" spans="1:11" x14ac:dyDescent="0.25">
      <c r="A96" s="205"/>
      <c r="B96" s="30">
        <v>1</v>
      </c>
      <c r="C96" s="29">
        <v>240</v>
      </c>
      <c r="D96" s="28"/>
      <c r="E96" s="29"/>
      <c r="F96" s="28"/>
      <c r="G96" s="29"/>
      <c r="H96" s="28"/>
      <c r="I96" s="29"/>
      <c r="J96" s="28"/>
      <c r="K96" s="29"/>
    </row>
    <row r="97" spans="1:11" x14ac:dyDescent="0.25">
      <c r="A97" s="27" t="s">
        <v>117</v>
      </c>
      <c r="B97" s="30">
        <v>1</v>
      </c>
      <c r="C97" s="29">
        <v>240</v>
      </c>
      <c r="D97" s="30">
        <v>1</v>
      </c>
      <c r="E97" s="29">
        <v>360</v>
      </c>
      <c r="F97" s="28">
        <v>1</v>
      </c>
      <c r="G97" s="29" t="s">
        <v>113</v>
      </c>
      <c r="H97" s="30">
        <v>1</v>
      </c>
      <c r="I97" s="29">
        <v>240</v>
      </c>
      <c r="J97" s="30">
        <v>1</v>
      </c>
      <c r="K97" s="29">
        <v>240</v>
      </c>
    </row>
    <row r="98" spans="1:11" x14ac:dyDescent="0.25">
      <c r="A98" s="204" t="s">
        <v>118</v>
      </c>
      <c r="B98" s="30">
        <v>1</v>
      </c>
      <c r="C98" s="29">
        <v>120</v>
      </c>
      <c r="D98" s="30">
        <v>1</v>
      </c>
      <c r="E98" s="29">
        <v>360</v>
      </c>
      <c r="F98" s="28">
        <v>1</v>
      </c>
      <c r="G98" s="29" t="s">
        <v>113</v>
      </c>
      <c r="H98" s="30">
        <v>1</v>
      </c>
      <c r="I98" s="29">
        <v>240</v>
      </c>
      <c r="J98" s="30">
        <v>1</v>
      </c>
      <c r="K98" s="29">
        <v>240</v>
      </c>
    </row>
    <row r="99" spans="1:11" x14ac:dyDescent="0.25">
      <c r="A99" s="205"/>
      <c r="B99" s="30">
        <v>1</v>
      </c>
      <c r="C99" s="29">
        <v>240</v>
      </c>
      <c r="D99" s="30"/>
      <c r="E99" s="29"/>
      <c r="F99" s="28"/>
      <c r="G99" s="29"/>
      <c r="H99" s="30"/>
      <c r="I99" s="29"/>
      <c r="J99" s="30"/>
      <c r="K99" s="29"/>
    </row>
    <row r="100" spans="1:11" x14ac:dyDescent="0.25">
      <c r="A100" s="27" t="s">
        <v>119</v>
      </c>
      <c r="B100" s="30">
        <v>1</v>
      </c>
      <c r="C100" s="29">
        <v>120</v>
      </c>
      <c r="D100" s="30">
        <v>1</v>
      </c>
      <c r="E100" s="29">
        <v>660</v>
      </c>
      <c r="F100" s="28">
        <v>1</v>
      </c>
      <c r="G100" s="29" t="s">
        <v>113</v>
      </c>
      <c r="H100" s="30">
        <v>1</v>
      </c>
      <c r="I100" s="29">
        <v>240</v>
      </c>
      <c r="J100" s="28">
        <v>1</v>
      </c>
      <c r="K100" s="29">
        <v>120</v>
      </c>
    </row>
    <row r="101" spans="1:11" x14ac:dyDescent="0.25">
      <c r="A101" s="204" t="s">
        <v>120</v>
      </c>
      <c r="B101" s="30">
        <v>1</v>
      </c>
      <c r="C101" s="29">
        <v>240</v>
      </c>
      <c r="D101" s="30">
        <v>1</v>
      </c>
      <c r="E101" s="29">
        <v>1100</v>
      </c>
      <c r="F101" s="28">
        <v>1</v>
      </c>
      <c r="G101" s="29" t="s">
        <v>113</v>
      </c>
      <c r="H101" s="30">
        <v>1</v>
      </c>
      <c r="I101" s="29">
        <v>240</v>
      </c>
      <c r="J101" s="30">
        <v>1</v>
      </c>
      <c r="K101" s="29">
        <v>240</v>
      </c>
    </row>
    <row r="102" spans="1:11" x14ac:dyDescent="0.25">
      <c r="A102" s="205"/>
      <c r="B102" s="30">
        <v>1</v>
      </c>
      <c r="C102" s="29">
        <v>360</v>
      </c>
      <c r="D102" s="30"/>
      <c r="E102" s="29"/>
      <c r="F102" s="28"/>
      <c r="G102" s="29"/>
      <c r="H102" s="30"/>
      <c r="I102" s="29"/>
      <c r="J102" s="28"/>
      <c r="K102" s="29"/>
    </row>
    <row r="103" spans="1:11" x14ac:dyDescent="0.25">
      <c r="A103" s="27" t="s">
        <v>121</v>
      </c>
      <c r="B103" s="30">
        <v>1</v>
      </c>
      <c r="C103" s="29">
        <v>240</v>
      </c>
      <c r="D103" s="30"/>
      <c r="E103" s="29"/>
      <c r="F103" s="28"/>
      <c r="G103" s="29"/>
      <c r="H103" s="30"/>
      <c r="I103" s="29"/>
      <c r="J103" s="28"/>
      <c r="K103" s="29"/>
    </row>
    <row r="104" spans="1:11" x14ac:dyDescent="0.25">
      <c r="A104" s="27" t="s">
        <v>122</v>
      </c>
      <c r="B104" s="30">
        <v>1</v>
      </c>
      <c r="C104" s="29">
        <v>360</v>
      </c>
      <c r="D104" s="30">
        <v>1</v>
      </c>
      <c r="E104" s="29">
        <v>360</v>
      </c>
      <c r="F104" s="28"/>
      <c r="G104" s="29"/>
      <c r="H104" s="30">
        <v>1</v>
      </c>
      <c r="I104" s="29">
        <v>240</v>
      </c>
      <c r="J104" s="30">
        <v>1</v>
      </c>
      <c r="K104" s="29">
        <v>240</v>
      </c>
    </row>
    <row r="105" spans="1:11" x14ac:dyDescent="0.25">
      <c r="A105" s="27" t="s">
        <v>123</v>
      </c>
      <c r="B105" s="30">
        <v>1</v>
      </c>
      <c r="C105" s="29">
        <v>240</v>
      </c>
      <c r="D105" s="30">
        <v>1</v>
      </c>
      <c r="E105" s="29">
        <v>360</v>
      </c>
      <c r="F105" s="30">
        <v>1</v>
      </c>
      <c r="G105" s="29">
        <v>360</v>
      </c>
      <c r="H105" s="30">
        <v>1</v>
      </c>
      <c r="I105" s="29">
        <v>240</v>
      </c>
      <c r="J105" s="28">
        <v>1</v>
      </c>
      <c r="K105" s="29">
        <v>120</v>
      </c>
    </row>
    <row r="106" spans="1:11" x14ac:dyDescent="0.25">
      <c r="A106" s="27" t="s">
        <v>124</v>
      </c>
      <c r="B106" s="30">
        <v>1</v>
      </c>
      <c r="C106" s="29">
        <v>240</v>
      </c>
      <c r="D106" s="30">
        <v>1</v>
      </c>
      <c r="E106" s="29">
        <v>1100</v>
      </c>
      <c r="F106" s="28">
        <v>1</v>
      </c>
      <c r="G106" s="29" t="s">
        <v>113</v>
      </c>
      <c r="H106" s="30">
        <v>1</v>
      </c>
      <c r="I106" s="29">
        <v>240</v>
      </c>
      <c r="J106" s="30">
        <v>1</v>
      </c>
      <c r="K106" s="29">
        <v>240</v>
      </c>
    </row>
    <row r="107" spans="1:11" x14ac:dyDescent="0.25">
      <c r="A107" s="27" t="s">
        <v>125</v>
      </c>
      <c r="B107" s="30">
        <v>1</v>
      </c>
      <c r="C107" s="29">
        <v>240</v>
      </c>
      <c r="D107" s="30">
        <v>1</v>
      </c>
      <c r="E107" s="29">
        <v>360</v>
      </c>
      <c r="F107" s="30">
        <v>1</v>
      </c>
      <c r="G107" s="29">
        <v>240</v>
      </c>
      <c r="H107" s="30">
        <v>1</v>
      </c>
      <c r="I107" s="29">
        <v>240</v>
      </c>
      <c r="J107" s="30">
        <v>1</v>
      </c>
      <c r="K107" s="29">
        <v>240</v>
      </c>
    </row>
    <row r="108" spans="1:11" x14ac:dyDescent="0.25">
      <c r="A108" s="27" t="s">
        <v>126</v>
      </c>
      <c r="B108" s="30">
        <v>1</v>
      </c>
      <c r="C108" s="29">
        <v>240</v>
      </c>
      <c r="D108" s="30">
        <v>1</v>
      </c>
      <c r="E108" s="29">
        <v>120</v>
      </c>
      <c r="F108" s="28"/>
      <c r="G108" s="29"/>
      <c r="H108" s="30">
        <v>1</v>
      </c>
      <c r="I108" s="29">
        <v>240</v>
      </c>
      <c r="J108" s="28">
        <v>1</v>
      </c>
      <c r="K108" s="29">
        <v>120</v>
      </c>
    </row>
    <row r="109" spans="1:11" x14ac:dyDescent="0.25">
      <c r="A109" s="27" t="s">
        <v>127</v>
      </c>
      <c r="B109" s="30">
        <v>1</v>
      </c>
      <c r="C109" s="29">
        <v>240</v>
      </c>
      <c r="D109" s="30"/>
      <c r="E109" s="29"/>
      <c r="F109" s="28"/>
      <c r="G109" s="29"/>
      <c r="H109" s="28"/>
      <c r="I109" s="29"/>
      <c r="J109" s="28"/>
      <c r="K109" s="29"/>
    </row>
    <row r="110" spans="1:11" x14ac:dyDescent="0.25">
      <c r="A110" s="27" t="s">
        <v>128</v>
      </c>
      <c r="B110" s="30">
        <v>1</v>
      </c>
      <c r="C110" s="29">
        <v>120</v>
      </c>
      <c r="D110" s="30">
        <v>1</v>
      </c>
      <c r="E110" s="29">
        <v>120</v>
      </c>
      <c r="F110" s="28"/>
      <c r="G110" s="29"/>
      <c r="H110" s="30">
        <v>1</v>
      </c>
      <c r="I110" s="29">
        <v>240</v>
      </c>
      <c r="J110" s="28"/>
      <c r="K110" s="29"/>
    </row>
    <row r="111" spans="1:11" x14ac:dyDescent="0.25">
      <c r="A111" s="27" t="s">
        <v>129</v>
      </c>
      <c r="B111" s="30">
        <v>1</v>
      </c>
      <c r="C111" s="29">
        <v>360</v>
      </c>
      <c r="D111" s="30">
        <v>1</v>
      </c>
      <c r="E111" s="29">
        <v>240</v>
      </c>
      <c r="F111" s="28">
        <v>1</v>
      </c>
      <c r="G111" s="29" t="s">
        <v>113</v>
      </c>
      <c r="H111" s="30">
        <v>1</v>
      </c>
      <c r="I111" s="29">
        <v>240</v>
      </c>
      <c r="J111" s="30">
        <v>1</v>
      </c>
      <c r="K111" s="29">
        <v>240</v>
      </c>
    </row>
    <row r="112" spans="1:11" x14ac:dyDescent="0.25">
      <c r="A112" s="27" t="s">
        <v>130</v>
      </c>
      <c r="B112" s="30">
        <v>1</v>
      </c>
      <c r="C112" s="29">
        <v>360</v>
      </c>
      <c r="D112" s="30">
        <v>1</v>
      </c>
      <c r="E112" s="29">
        <v>360</v>
      </c>
      <c r="F112" s="28">
        <v>1</v>
      </c>
      <c r="G112" s="29" t="s">
        <v>113</v>
      </c>
      <c r="H112" s="30">
        <v>1</v>
      </c>
      <c r="I112" s="29">
        <v>240</v>
      </c>
      <c r="J112" s="28">
        <v>1</v>
      </c>
      <c r="K112" s="29">
        <v>120</v>
      </c>
    </row>
    <row r="113" spans="1:11" x14ac:dyDescent="0.25">
      <c r="A113" s="27" t="s">
        <v>128</v>
      </c>
      <c r="B113" s="30">
        <v>1</v>
      </c>
      <c r="C113" s="29">
        <v>360</v>
      </c>
      <c r="D113" s="30">
        <v>1</v>
      </c>
      <c r="E113" s="29">
        <v>360</v>
      </c>
      <c r="F113" s="28">
        <v>1</v>
      </c>
      <c r="G113" s="29" t="s">
        <v>113</v>
      </c>
      <c r="H113" s="30">
        <v>1</v>
      </c>
      <c r="I113" s="29">
        <v>240</v>
      </c>
      <c r="J113" s="28">
        <v>1</v>
      </c>
      <c r="K113" s="29">
        <v>120</v>
      </c>
    </row>
    <row r="114" spans="1:11" x14ac:dyDescent="0.25">
      <c r="A114" s="27" t="s">
        <v>131</v>
      </c>
      <c r="B114" s="30">
        <v>1</v>
      </c>
      <c r="C114" s="29">
        <v>360</v>
      </c>
      <c r="D114" s="30">
        <v>1</v>
      </c>
      <c r="E114" s="29">
        <v>120</v>
      </c>
      <c r="F114" s="28">
        <v>1</v>
      </c>
      <c r="G114" s="29" t="s">
        <v>113</v>
      </c>
      <c r="H114" s="30">
        <v>1</v>
      </c>
      <c r="I114" s="29">
        <v>240</v>
      </c>
      <c r="J114" s="28">
        <v>1</v>
      </c>
      <c r="K114" s="29">
        <v>120</v>
      </c>
    </row>
    <row r="115" spans="1:11" x14ac:dyDescent="0.25">
      <c r="A115" s="27" t="s">
        <v>132</v>
      </c>
      <c r="B115" s="30">
        <v>1</v>
      </c>
      <c r="C115" s="29">
        <v>360</v>
      </c>
      <c r="D115" s="30">
        <v>1</v>
      </c>
      <c r="E115" s="29">
        <v>360</v>
      </c>
      <c r="F115" s="28">
        <v>1</v>
      </c>
      <c r="G115" s="29" t="s">
        <v>113</v>
      </c>
      <c r="H115" s="30">
        <v>1</v>
      </c>
      <c r="I115" s="29">
        <v>240</v>
      </c>
      <c r="J115" s="30">
        <v>1</v>
      </c>
      <c r="K115" s="29">
        <v>240</v>
      </c>
    </row>
    <row r="116" spans="1:11" x14ac:dyDescent="0.25">
      <c r="A116" s="27" t="s">
        <v>133</v>
      </c>
      <c r="B116" s="30">
        <v>1</v>
      </c>
      <c r="C116" s="29">
        <v>360</v>
      </c>
      <c r="D116" s="30">
        <v>1</v>
      </c>
      <c r="E116" s="29">
        <v>120</v>
      </c>
      <c r="F116" s="28">
        <v>1</v>
      </c>
      <c r="G116" s="29" t="s">
        <v>113</v>
      </c>
      <c r="H116" s="30">
        <v>1</v>
      </c>
      <c r="I116" s="29">
        <v>240</v>
      </c>
      <c r="J116" s="30">
        <v>1</v>
      </c>
      <c r="K116" s="29">
        <v>240</v>
      </c>
    </row>
    <row r="117" spans="1:11" x14ac:dyDescent="0.25">
      <c r="A117" s="27" t="s">
        <v>134</v>
      </c>
      <c r="B117" s="30">
        <v>1</v>
      </c>
      <c r="C117" s="29">
        <v>360</v>
      </c>
      <c r="D117" s="30">
        <v>1</v>
      </c>
      <c r="E117" s="29">
        <v>360</v>
      </c>
      <c r="F117" s="28">
        <v>1</v>
      </c>
      <c r="G117" s="29" t="s">
        <v>113</v>
      </c>
      <c r="H117" s="30">
        <v>1</v>
      </c>
      <c r="I117" s="29">
        <v>240</v>
      </c>
      <c r="J117" s="30">
        <v>1</v>
      </c>
      <c r="K117" s="29">
        <v>240</v>
      </c>
    </row>
    <row r="118" spans="1:11" x14ac:dyDescent="0.25">
      <c r="A118" s="204" t="s">
        <v>135</v>
      </c>
      <c r="B118" s="30">
        <v>1</v>
      </c>
      <c r="C118" s="29">
        <v>360</v>
      </c>
      <c r="D118" s="30">
        <v>1</v>
      </c>
      <c r="E118" s="29">
        <v>360</v>
      </c>
      <c r="F118" s="28">
        <v>1</v>
      </c>
      <c r="G118" s="29" t="s">
        <v>113</v>
      </c>
      <c r="H118" s="30">
        <v>1</v>
      </c>
      <c r="I118" s="29">
        <v>240</v>
      </c>
      <c r="J118" s="30">
        <v>1</v>
      </c>
      <c r="K118" s="29">
        <v>240</v>
      </c>
    </row>
    <row r="119" spans="1:11" x14ac:dyDescent="0.25">
      <c r="A119" s="205"/>
      <c r="B119" s="30"/>
      <c r="C119" s="29"/>
      <c r="D119" s="30">
        <v>1</v>
      </c>
      <c r="E119" s="29">
        <v>660</v>
      </c>
      <c r="F119" s="28"/>
      <c r="G119" s="29"/>
      <c r="H119" s="30"/>
      <c r="I119" s="29"/>
      <c r="J119" s="28"/>
      <c r="K119" s="29"/>
    </row>
    <row r="120" spans="1:11" x14ac:dyDescent="0.25">
      <c r="A120" s="204" t="s">
        <v>136</v>
      </c>
      <c r="B120" s="30">
        <v>1</v>
      </c>
      <c r="C120" s="29">
        <v>360</v>
      </c>
      <c r="D120" s="30">
        <v>1</v>
      </c>
      <c r="E120" s="29">
        <v>360</v>
      </c>
      <c r="F120" s="28">
        <v>1</v>
      </c>
      <c r="G120" s="29" t="s">
        <v>113</v>
      </c>
      <c r="H120" s="30">
        <v>1</v>
      </c>
      <c r="I120" s="29">
        <v>240</v>
      </c>
      <c r="J120" s="30">
        <v>1</v>
      </c>
      <c r="K120" s="29">
        <v>240</v>
      </c>
    </row>
    <row r="121" spans="1:11" x14ac:dyDescent="0.25">
      <c r="A121" s="205"/>
      <c r="B121" s="30"/>
      <c r="C121" s="29"/>
      <c r="D121" s="30">
        <v>1</v>
      </c>
      <c r="E121" s="29">
        <v>240</v>
      </c>
      <c r="F121" s="28"/>
      <c r="G121" s="29"/>
      <c r="H121" s="30"/>
      <c r="I121" s="29"/>
      <c r="J121" s="28"/>
      <c r="K121" s="29"/>
    </row>
    <row r="122" spans="1:11" x14ac:dyDescent="0.25">
      <c r="A122" s="204" t="s">
        <v>137</v>
      </c>
      <c r="B122" s="30">
        <v>2</v>
      </c>
      <c r="C122" s="29">
        <v>240</v>
      </c>
      <c r="D122" s="30">
        <v>1</v>
      </c>
      <c r="E122" s="29">
        <v>1100</v>
      </c>
      <c r="F122" s="28">
        <v>1</v>
      </c>
      <c r="G122" s="29" t="s">
        <v>113</v>
      </c>
      <c r="H122" s="30">
        <v>2</v>
      </c>
      <c r="I122" s="29">
        <v>120</v>
      </c>
      <c r="J122" s="28">
        <v>1</v>
      </c>
      <c r="K122" s="29">
        <v>120</v>
      </c>
    </row>
    <row r="123" spans="1:11" x14ac:dyDescent="0.25">
      <c r="A123" s="205"/>
      <c r="B123" s="30"/>
      <c r="C123" s="29"/>
      <c r="D123" s="30"/>
      <c r="E123" s="29"/>
      <c r="F123" s="28"/>
      <c r="G123" s="29"/>
      <c r="H123" s="30"/>
      <c r="I123" s="29"/>
      <c r="J123" s="28">
        <v>1</v>
      </c>
      <c r="K123" s="29">
        <v>240</v>
      </c>
    </row>
    <row r="124" spans="1:11" x14ac:dyDescent="0.25">
      <c r="A124" s="204" t="s">
        <v>138</v>
      </c>
      <c r="B124" s="30">
        <v>1</v>
      </c>
      <c r="C124" s="29">
        <v>360</v>
      </c>
      <c r="D124" s="30">
        <v>1</v>
      </c>
      <c r="E124" s="29">
        <v>1100</v>
      </c>
      <c r="F124" s="28">
        <v>1</v>
      </c>
      <c r="G124" s="29" t="s">
        <v>113</v>
      </c>
      <c r="H124" s="30">
        <v>2</v>
      </c>
      <c r="I124" s="29">
        <v>240</v>
      </c>
      <c r="J124" s="30">
        <v>2</v>
      </c>
      <c r="K124" s="29">
        <v>240</v>
      </c>
    </row>
    <row r="125" spans="1:11" x14ac:dyDescent="0.25">
      <c r="A125" s="205"/>
      <c r="B125" s="30">
        <v>1</v>
      </c>
      <c r="C125" s="29">
        <v>240</v>
      </c>
      <c r="D125" s="30">
        <v>1</v>
      </c>
      <c r="E125" s="29">
        <v>360</v>
      </c>
      <c r="F125" s="28"/>
      <c r="G125" s="29"/>
      <c r="H125" s="30"/>
      <c r="I125" s="29"/>
      <c r="J125" s="28"/>
      <c r="K125" s="29"/>
    </row>
    <row r="126" spans="1:11" ht="15.75" thickBot="1" x14ac:dyDescent="0.3">
      <c r="A126" s="27" t="s">
        <v>139</v>
      </c>
      <c r="B126" s="30">
        <v>1</v>
      </c>
      <c r="C126" s="29">
        <v>360</v>
      </c>
      <c r="D126" s="30">
        <v>1</v>
      </c>
      <c r="E126" s="29">
        <v>360</v>
      </c>
      <c r="F126" s="28"/>
      <c r="G126" s="29"/>
      <c r="H126" s="30">
        <v>1</v>
      </c>
      <c r="I126" s="29">
        <v>240</v>
      </c>
      <c r="J126" s="30">
        <v>1</v>
      </c>
      <c r="K126" s="29">
        <v>240</v>
      </c>
    </row>
    <row r="127" spans="1:11" ht="16.5" thickBot="1" x14ac:dyDescent="0.3">
      <c r="A127" s="31"/>
      <c r="B127" s="43">
        <f>SUM(B79:B126)</f>
        <v>47</v>
      </c>
      <c r="C127" s="44"/>
      <c r="D127" s="45">
        <f>SUM(D79:D126)</f>
        <v>38</v>
      </c>
      <c r="E127" s="44"/>
      <c r="F127" s="46">
        <f>SUM(F79:F126)</f>
        <v>21</v>
      </c>
      <c r="G127" s="31"/>
      <c r="H127" s="47">
        <f>SUM(H79:H126)</f>
        <v>38</v>
      </c>
      <c r="I127" s="44"/>
      <c r="J127" s="32">
        <f>SUM(J79:J126)</f>
        <v>35</v>
      </c>
      <c r="K127" s="33"/>
    </row>
    <row r="128" spans="1:11" ht="15.75" thickBot="1" x14ac:dyDescent="0.3"/>
    <row r="129" spans="1:11" ht="21.75" thickBot="1" x14ac:dyDescent="0.3">
      <c r="A129" s="194" t="s">
        <v>140</v>
      </c>
      <c r="B129" s="195"/>
      <c r="C129" s="195"/>
      <c r="D129" s="195"/>
      <c r="E129" s="195"/>
      <c r="F129" s="195"/>
      <c r="G129" s="195"/>
      <c r="H129" s="195"/>
      <c r="I129" s="195"/>
      <c r="J129" s="195"/>
      <c r="K129" s="196"/>
    </row>
    <row r="130" spans="1:11" ht="16.5" thickBot="1" x14ac:dyDescent="0.3">
      <c r="A130" s="34"/>
      <c r="B130" s="197" t="s">
        <v>22</v>
      </c>
      <c r="C130" s="198"/>
      <c r="D130" s="198"/>
      <c r="E130" s="198"/>
      <c r="F130" s="198"/>
      <c r="G130" s="198"/>
      <c r="H130" s="198"/>
      <c r="I130" s="198"/>
      <c r="J130" s="198"/>
      <c r="K130" s="199"/>
    </row>
    <row r="131" spans="1:11" x14ac:dyDescent="0.25">
      <c r="A131" s="200" t="s">
        <v>23</v>
      </c>
      <c r="B131" s="206" t="s">
        <v>95</v>
      </c>
      <c r="C131" s="207"/>
      <c r="D131" s="208" t="s">
        <v>96</v>
      </c>
      <c r="E131" s="209"/>
      <c r="F131" s="210" t="s">
        <v>97</v>
      </c>
      <c r="G131" s="211"/>
      <c r="H131" s="212" t="s">
        <v>98</v>
      </c>
      <c r="I131" s="213"/>
      <c r="J131" s="202" t="s">
        <v>24</v>
      </c>
      <c r="K131" s="203"/>
    </row>
    <row r="132" spans="1:11" ht="15.75" thickBot="1" x14ac:dyDescent="0.3">
      <c r="A132" s="201"/>
      <c r="B132" s="35" t="s">
        <v>25</v>
      </c>
      <c r="C132" s="36" t="s">
        <v>26</v>
      </c>
      <c r="D132" s="37" t="s">
        <v>25</v>
      </c>
      <c r="E132" s="38" t="s">
        <v>26</v>
      </c>
      <c r="F132" s="39" t="s">
        <v>25</v>
      </c>
      <c r="G132" s="40" t="s">
        <v>26</v>
      </c>
      <c r="H132" s="41" t="s">
        <v>25</v>
      </c>
      <c r="I132" s="42" t="s">
        <v>26</v>
      </c>
      <c r="J132" s="25" t="s">
        <v>25</v>
      </c>
      <c r="K132" s="26" t="s">
        <v>26</v>
      </c>
    </row>
    <row r="133" spans="1:11" x14ac:dyDescent="0.25">
      <c r="A133" s="27" t="s">
        <v>141</v>
      </c>
      <c r="B133" s="30">
        <v>1</v>
      </c>
      <c r="C133" s="29">
        <v>240</v>
      </c>
      <c r="D133" s="30">
        <v>2</v>
      </c>
      <c r="E133" s="29">
        <v>120</v>
      </c>
      <c r="F133" s="28"/>
      <c r="G133" s="29"/>
      <c r="H133" s="30">
        <v>1</v>
      </c>
      <c r="I133" s="29">
        <v>240</v>
      </c>
      <c r="J133" s="30">
        <v>1</v>
      </c>
      <c r="K133" s="29">
        <v>120</v>
      </c>
    </row>
    <row r="134" spans="1:11" x14ac:dyDescent="0.25">
      <c r="A134" s="27" t="s">
        <v>142</v>
      </c>
      <c r="B134" s="30">
        <v>1</v>
      </c>
      <c r="C134" s="29">
        <v>240</v>
      </c>
      <c r="D134" s="30">
        <v>3</v>
      </c>
      <c r="E134" s="29">
        <v>120</v>
      </c>
      <c r="F134" s="28">
        <v>1</v>
      </c>
      <c r="G134" s="29" t="s">
        <v>113</v>
      </c>
      <c r="H134" s="30">
        <v>1</v>
      </c>
      <c r="I134" s="29">
        <v>240</v>
      </c>
      <c r="J134" s="30">
        <v>1</v>
      </c>
      <c r="K134" s="29">
        <v>120</v>
      </c>
    </row>
    <row r="135" spans="1:11" x14ac:dyDescent="0.25">
      <c r="A135" s="27" t="s">
        <v>143</v>
      </c>
      <c r="B135" s="30">
        <v>5</v>
      </c>
      <c r="C135" s="29">
        <v>1100</v>
      </c>
      <c r="D135" s="30">
        <v>4</v>
      </c>
      <c r="E135" s="29">
        <v>1100</v>
      </c>
      <c r="F135" s="28"/>
      <c r="G135" s="29"/>
      <c r="H135" s="30"/>
      <c r="I135" s="29"/>
      <c r="J135" s="28"/>
      <c r="K135" s="29"/>
    </row>
    <row r="136" spans="1:11" x14ac:dyDescent="0.25">
      <c r="A136" s="27" t="s">
        <v>144</v>
      </c>
      <c r="B136" s="30">
        <v>1</v>
      </c>
      <c r="C136" s="29">
        <v>240</v>
      </c>
      <c r="D136" s="30">
        <v>1</v>
      </c>
      <c r="E136" s="29">
        <v>240</v>
      </c>
      <c r="F136" s="28">
        <v>1</v>
      </c>
      <c r="G136" s="29" t="s">
        <v>113</v>
      </c>
      <c r="H136" s="30">
        <v>1</v>
      </c>
      <c r="I136" s="29">
        <v>240</v>
      </c>
      <c r="J136" s="30">
        <v>1</v>
      </c>
      <c r="K136" s="29">
        <v>120</v>
      </c>
    </row>
    <row r="137" spans="1:11" x14ac:dyDescent="0.25">
      <c r="A137" s="27" t="s">
        <v>145</v>
      </c>
      <c r="B137" s="30">
        <v>1</v>
      </c>
      <c r="C137" s="29">
        <v>660</v>
      </c>
      <c r="D137" s="30">
        <v>1</v>
      </c>
      <c r="E137" s="29">
        <v>1100</v>
      </c>
      <c r="F137" s="28">
        <v>1</v>
      </c>
      <c r="G137" s="29" t="s">
        <v>113</v>
      </c>
      <c r="H137" s="30">
        <v>2</v>
      </c>
      <c r="I137" s="29">
        <v>240</v>
      </c>
      <c r="J137" s="30">
        <v>1</v>
      </c>
      <c r="K137" s="29">
        <v>120</v>
      </c>
    </row>
    <row r="138" spans="1:11" x14ac:dyDescent="0.25">
      <c r="A138" s="27" t="s">
        <v>146</v>
      </c>
      <c r="B138" s="30">
        <v>2</v>
      </c>
      <c r="C138" s="29">
        <v>240</v>
      </c>
      <c r="D138" s="30">
        <v>1</v>
      </c>
      <c r="E138" s="29">
        <v>240</v>
      </c>
      <c r="F138" s="28">
        <v>1</v>
      </c>
      <c r="G138" s="29" t="s">
        <v>113</v>
      </c>
      <c r="H138" s="30">
        <v>1</v>
      </c>
      <c r="I138" s="29">
        <v>240</v>
      </c>
      <c r="J138" s="30">
        <v>1</v>
      </c>
      <c r="K138" s="29">
        <v>120</v>
      </c>
    </row>
    <row r="139" spans="1:11" x14ac:dyDescent="0.25">
      <c r="A139" s="27" t="s">
        <v>147</v>
      </c>
      <c r="B139" s="30">
        <v>1</v>
      </c>
      <c r="C139" s="29">
        <v>240</v>
      </c>
      <c r="D139" s="30"/>
      <c r="E139" s="29"/>
      <c r="F139" s="28"/>
      <c r="G139" s="29"/>
      <c r="H139" s="30"/>
      <c r="I139" s="29"/>
      <c r="J139" s="30"/>
      <c r="K139" s="29"/>
    </row>
    <row r="140" spans="1:11" x14ac:dyDescent="0.25">
      <c r="A140" s="204" t="s">
        <v>148</v>
      </c>
      <c r="B140" s="30">
        <v>1</v>
      </c>
      <c r="C140" s="29">
        <v>240</v>
      </c>
      <c r="D140" s="30">
        <v>2</v>
      </c>
      <c r="E140" s="29">
        <v>240</v>
      </c>
      <c r="F140" s="28">
        <v>1</v>
      </c>
      <c r="G140" s="29">
        <v>240</v>
      </c>
      <c r="H140" s="30">
        <v>2</v>
      </c>
      <c r="I140" s="29">
        <v>240</v>
      </c>
      <c r="J140" s="30">
        <v>2</v>
      </c>
      <c r="K140" s="29">
        <v>240</v>
      </c>
    </row>
    <row r="141" spans="1:11" x14ac:dyDescent="0.25">
      <c r="A141" s="205"/>
      <c r="B141" s="30"/>
      <c r="C141" s="29"/>
      <c r="D141" s="30"/>
      <c r="E141" s="29"/>
      <c r="F141" s="28">
        <v>1</v>
      </c>
      <c r="G141" s="29" t="s">
        <v>113</v>
      </c>
      <c r="H141" s="30"/>
      <c r="I141" s="29"/>
      <c r="J141" s="30"/>
      <c r="K141" s="29"/>
    </row>
    <row r="142" spans="1:11" x14ac:dyDescent="0.25">
      <c r="A142" s="27" t="s">
        <v>149</v>
      </c>
      <c r="B142" s="30">
        <v>1</v>
      </c>
      <c r="C142" s="29">
        <v>240</v>
      </c>
      <c r="D142" s="30">
        <v>1</v>
      </c>
      <c r="E142" s="29">
        <v>240</v>
      </c>
      <c r="F142" s="28">
        <v>1</v>
      </c>
      <c r="G142" s="29">
        <v>240</v>
      </c>
      <c r="H142" s="28">
        <v>1</v>
      </c>
      <c r="I142" s="29">
        <v>240</v>
      </c>
      <c r="J142" s="30">
        <v>1</v>
      </c>
      <c r="K142" s="29">
        <v>120</v>
      </c>
    </row>
    <row r="143" spans="1:11" x14ac:dyDescent="0.25">
      <c r="A143" s="27" t="s">
        <v>150</v>
      </c>
      <c r="B143" s="28">
        <v>2</v>
      </c>
      <c r="C143" s="29">
        <v>120</v>
      </c>
      <c r="D143" s="30"/>
      <c r="E143" s="29"/>
      <c r="F143" s="28"/>
      <c r="G143" s="29"/>
      <c r="H143" s="30">
        <v>2</v>
      </c>
      <c r="I143" s="29">
        <v>240</v>
      </c>
      <c r="J143" s="28"/>
      <c r="K143" s="29"/>
    </row>
    <row r="144" spans="1:11" x14ac:dyDescent="0.25">
      <c r="A144" s="204" t="s">
        <v>151</v>
      </c>
      <c r="B144" s="30">
        <v>1</v>
      </c>
      <c r="C144" s="29">
        <v>1100</v>
      </c>
      <c r="D144" s="30"/>
      <c r="E144" s="29"/>
      <c r="F144" s="28"/>
      <c r="G144" s="29"/>
      <c r="H144" s="30"/>
      <c r="I144" s="29"/>
      <c r="J144" s="30"/>
      <c r="K144" s="29"/>
    </row>
    <row r="145" spans="1:11" x14ac:dyDescent="0.25">
      <c r="A145" s="205"/>
      <c r="B145" s="30">
        <v>2</v>
      </c>
      <c r="C145" s="29">
        <v>240</v>
      </c>
      <c r="D145" s="30"/>
      <c r="E145" s="29"/>
      <c r="F145" s="28"/>
      <c r="G145" s="29"/>
      <c r="H145" s="30"/>
      <c r="I145" s="29"/>
      <c r="J145" s="28"/>
      <c r="K145" s="29"/>
    </row>
    <row r="146" spans="1:11" x14ac:dyDescent="0.25">
      <c r="A146" s="27" t="s">
        <v>152</v>
      </c>
      <c r="B146" s="30">
        <v>1</v>
      </c>
      <c r="C146" s="29">
        <v>240</v>
      </c>
      <c r="D146" s="30">
        <v>1</v>
      </c>
      <c r="E146" s="29">
        <v>240</v>
      </c>
      <c r="F146" s="30">
        <v>1</v>
      </c>
      <c r="G146" s="29">
        <v>240</v>
      </c>
      <c r="H146" s="30"/>
      <c r="I146" s="29"/>
      <c r="J146" s="30"/>
      <c r="K146" s="29"/>
    </row>
    <row r="147" spans="1:11" x14ac:dyDescent="0.25">
      <c r="A147" s="204" t="s">
        <v>153</v>
      </c>
      <c r="B147" s="30">
        <v>1</v>
      </c>
      <c r="C147" s="29">
        <v>240</v>
      </c>
      <c r="D147" s="30">
        <v>1</v>
      </c>
      <c r="E147" s="29">
        <v>1100</v>
      </c>
      <c r="F147" s="28">
        <v>1</v>
      </c>
      <c r="G147" s="29" t="s">
        <v>113</v>
      </c>
      <c r="H147" s="30">
        <v>1</v>
      </c>
      <c r="I147" s="29">
        <v>240</v>
      </c>
      <c r="J147" s="30">
        <v>1</v>
      </c>
      <c r="K147" s="29">
        <v>120</v>
      </c>
    </row>
    <row r="148" spans="1:11" x14ac:dyDescent="0.25">
      <c r="A148" s="205"/>
      <c r="B148" s="30"/>
      <c r="C148" s="29"/>
      <c r="D148" s="30">
        <v>2</v>
      </c>
      <c r="E148" s="29">
        <v>240</v>
      </c>
      <c r="F148" s="28"/>
      <c r="G148" s="29"/>
      <c r="H148" s="30"/>
      <c r="I148" s="29"/>
      <c r="J148" s="30"/>
      <c r="K148" s="29"/>
    </row>
    <row r="149" spans="1:11" x14ac:dyDescent="0.25">
      <c r="A149" s="27" t="s">
        <v>154</v>
      </c>
      <c r="B149" s="30">
        <v>1</v>
      </c>
      <c r="C149" s="29">
        <v>120</v>
      </c>
      <c r="D149" s="30">
        <v>1</v>
      </c>
      <c r="E149" s="29">
        <v>1100</v>
      </c>
      <c r="F149" s="28">
        <v>1</v>
      </c>
      <c r="G149" s="29" t="s">
        <v>113</v>
      </c>
      <c r="H149" s="30">
        <v>2</v>
      </c>
      <c r="I149" s="29">
        <v>240</v>
      </c>
      <c r="J149" s="30">
        <v>1</v>
      </c>
      <c r="K149" s="29">
        <v>120</v>
      </c>
    </row>
    <row r="150" spans="1:11" x14ac:dyDescent="0.25">
      <c r="A150" s="48" t="s">
        <v>155</v>
      </c>
      <c r="B150" s="30">
        <v>1</v>
      </c>
      <c r="C150" s="29">
        <v>240</v>
      </c>
      <c r="D150" s="30">
        <v>1</v>
      </c>
      <c r="E150" s="29">
        <v>240</v>
      </c>
      <c r="F150" s="28">
        <v>1</v>
      </c>
      <c r="G150" s="29" t="s">
        <v>113</v>
      </c>
      <c r="H150" s="30">
        <v>1</v>
      </c>
      <c r="I150" s="29">
        <v>240</v>
      </c>
      <c r="J150" s="30">
        <v>1</v>
      </c>
      <c r="K150" s="29">
        <v>240</v>
      </c>
    </row>
    <row r="151" spans="1:11" x14ac:dyDescent="0.25">
      <c r="A151" s="48" t="s">
        <v>156</v>
      </c>
      <c r="B151" s="30">
        <v>2</v>
      </c>
      <c r="C151" s="29">
        <v>240</v>
      </c>
      <c r="D151" s="28"/>
      <c r="E151" s="29"/>
      <c r="F151" s="28"/>
      <c r="G151" s="29"/>
      <c r="H151" s="28"/>
      <c r="I151" s="29"/>
      <c r="J151" s="28"/>
      <c r="K151" s="29"/>
    </row>
    <row r="152" spans="1:11" x14ac:dyDescent="0.25">
      <c r="A152" s="27" t="s">
        <v>157</v>
      </c>
      <c r="B152" s="30">
        <v>1</v>
      </c>
      <c r="C152" s="29">
        <v>240</v>
      </c>
      <c r="D152" s="30">
        <v>1</v>
      </c>
      <c r="E152" s="29">
        <v>120</v>
      </c>
      <c r="F152" s="28">
        <v>1</v>
      </c>
      <c r="G152" s="29" t="s">
        <v>113</v>
      </c>
      <c r="H152" s="30">
        <v>1</v>
      </c>
      <c r="I152" s="29">
        <v>120</v>
      </c>
      <c r="J152" s="30">
        <v>1</v>
      </c>
      <c r="K152" s="29">
        <v>120</v>
      </c>
    </row>
    <row r="153" spans="1:11" x14ac:dyDescent="0.25">
      <c r="A153" s="27" t="s">
        <v>158</v>
      </c>
      <c r="B153" s="30">
        <v>1</v>
      </c>
      <c r="C153" s="29">
        <v>240</v>
      </c>
      <c r="D153" s="30">
        <v>1</v>
      </c>
      <c r="E153" s="29">
        <v>1100</v>
      </c>
      <c r="F153" s="28">
        <v>1</v>
      </c>
      <c r="G153" s="29" t="s">
        <v>113</v>
      </c>
      <c r="H153" s="30">
        <v>2</v>
      </c>
      <c r="I153" s="29">
        <v>240</v>
      </c>
      <c r="J153" s="30">
        <v>1</v>
      </c>
      <c r="K153" s="29">
        <v>240</v>
      </c>
    </row>
    <row r="154" spans="1:11" x14ac:dyDescent="0.25">
      <c r="A154" s="49" t="s">
        <v>159</v>
      </c>
      <c r="B154" s="30">
        <v>1</v>
      </c>
      <c r="C154" s="29">
        <v>240</v>
      </c>
      <c r="D154" s="30">
        <v>1</v>
      </c>
      <c r="E154" s="29">
        <v>120</v>
      </c>
      <c r="F154" s="28">
        <v>1</v>
      </c>
      <c r="G154" s="29" t="s">
        <v>113</v>
      </c>
      <c r="H154" s="30">
        <v>1</v>
      </c>
      <c r="I154" s="29">
        <v>240</v>
      </c>
      <c r="J154" s="30">
        <v>1</v>
      </c>
      <c r="K154" s="29">
        <v>120</v>
      </c>
    </row>
    <row r="155" spans="1:11" x14ac:dyDescent="0.25">
      <c r="A155" s="27" t="s">
        <v>160</v>
      </c>
      <c r="B155" s="30">
        <v>1</v>
      </c>
      <c r="C155" s="29">
        <v>240</v>
      </c>
      <c r="D155" s="30">
        <v>1</v>
      </c>
      <c r="E155" s="29">
        <v>240</v>
      </c>
      <c r="F155" s="28">
        <v>1</v>
      </c>
      <c r="G155" s="29" t="s">
        <v>113</v>
      </c>
      <c r="H155" s="30">
        <v>1</v>
      </c>
      <c r="I155" s="29">
        <v>240</v>
      </c>
      <c r="J155" s="30">
        <v>1</v>
      </c>
      <c r="K155" s="29">
        <v>240</v>
      </c>
    </row>
    <row r="156" spans="1:11" x14ac:dyDescent="0.25">
      <c r="A156" s="27" t="s">
        <v>161</v>
      </c>
      <c r="B156" s="30">
        <v>1</v>
      </c>
      <c r="C156" s="29">
        <v>240</v>
      </c>
      <c r="D156" s="30">
        <v>1</v>
      </c>
      <c r="E156" s="29">
        <v>240</v>
      </c>
      <c r="F156" s="28">
        <v>1</v>
      </c>
      <c r="G156" s="29" t="s">
        <v>113</v>
      </c>
      <c r="H156" s="30">
        <v>1</v>
      </c>
      <c r="I156" s="29">
        <v>240</v>
      </c>
      <c r="J156" s="30">
        <v>1</v>
      </c>
      <c r="K156" s="29">
        <v>240</v>
      </c>
    </row>
    <row r="157" spans="1:11" x14ac:dyDescent="0.25">
      <c r="A157" s="49" t="s">
        <v>162</v>
      </c>
      <c r="B157" s="30">
        <v>1</v>
      </c>
      <c r="C157" s="29">
        <v>240</v>
      </c>
      <c r="D157" s="30">
        <v>1</v>
      </c>
      <c r="E157" s="29">
        <v>240</v>
      </c>
      <c r="F157" s="28">
        <v>1</v>
      </c>
      <c r="G157" s="29" t="s">
        <v>113</v>
      </c>
      <c r="H157" s="30">
        <v>1</v>
      </c>
      <c r="I157" s="29">
        <v>240</v>
      </c>
      <c r="J157" s="30">
        <v>1</v>
      </c>
      <c r="K157" s="29">
        <v>240</v>
      </c>
    </row>
    <row r="158" spans="1:11" x14ac:dyDescent="0.25">
      <c r="A158" s="27" t="s">
        <v>163</v>
      </c>
      <c r="B158" s="30">
        <v>1</v>
      </c>
      <c r="C158" s="29">
        <v>240</v>
      </c>
      <c r="D158" s="30">
        <v>3</v>
      </c>
      <c r="E158" s="29">
        <v>240</v>
      </c>
      <c r="F158" s="28">
        <v>1</v>
      </c>
      <c r="G158" s="29" t="s">
        <v>113</v>
      </c>
      <c r="H158" s="30">
        <v>1</v>
      </c>
      <c r="I158" s="29">
        <v>240</v>
      </c>
      <c r="J158" s="30">
        <v>1</v>
      </c>
      <c r="K158" s="29">
        <v>240</v>
      </c>
    </row>
    <row r="159" spans="1:11" x14ac:dyDescent="0.25">
      <c r="A159" s="27" t="s">
        <v>164</v>
      </c>
      <c r="B159" s="30">
        <v>1</v>
      </c>
      <c r="C159" s="29">
        <v>660</v>
      </c>
      <c r="D159" s="30">
        <v>1</v>
      </c>
      <c r="E159" s="29">
        <v>240</v>
      </c>
      <c r="F159" s="28">
        <v>1</v>
      </c>
      <c r="G159" s="29" t="s">
        <v>113</v>
      </c>
      <c r="H159" s="30">
        <v>1</v>
      </c>
      <c r="I159" s="29">
        <v>240</v>
      </c>
      <c r="J159" s="30">
        <v>1</v>
      </c>
      <c r="K159" s="29">
        <v>240</v>
      </c>
    </row>
    <row r="160" spans="1:11" x14ac:dyDescent="0.25">
      <c r="A160" s="27" t="s">
        <v>165</v>
      </c>
      <c r="B160" s="30">
        <v>1</v>
      </c>
      <c r="C160" s="29">
        <v>240</v>
      </c>
      <c r="D160" s="30">
        <v>1</v>
      </c>
      <c r="E160" s="29">
        <v>240</v>
      </c>
      <c r="F160" s="28">
        <v>1</v>
      </c>
      <c r="G160" s="29" t="s">
        <v>113</v>
      </c>
      <c r="H160" s="30">
        <v>1</v>
      </c>
      <c r="I160" s="29">
        <v>240</v>
      </c>
      <c r="J160" s="30">
        <v>1</v>
      </c>
      <c r="K160" s="29">
        <v>240</v>
      </c>
    </row>
    <row r="161" spans="1:11" x14ac:dyDescent="0.25">
      <c r="A161" s="27" t="s">
        <v>166</v>
      </c>
      <c r="B161" s="30">
        <v>1</v>
      </c>
      <c r="C161" s="29">
        <v>240</v>
      </c>
      <c r="D161" s="30">
        <v>1</v>
      </c>
      <c r="E161" s="29">
        <v>120</v>
      </c>
      <c r="F161" s="28">
        <v>1</v>
      </c>
      <c r="G161" s="29" t="s">
        <v>113</v>
      </c>
      <c r="H161" s="30">
        <v>1</v>
      </c>
      <c r="I161" s="29">
        <v>240</v>
      </c>
      <c r="J161" s="30">
        <v>1</v>
      </c>
      <c r="K161" s="29">
        <v>240</v>
      </c>
    </row>
    <row r="162" spans="1:11" x14ac:dyDescent="0.25">
      <c r="A162" s="27" t="s">
        <v>167</v>
      </c>
      <c r="B162" s="30">
        <v>1</v>
      </c>
      <c r="C162" s="29">
        <v>240</v>
      </c>
      <c r="D162" s="30"/>
      <c r="E162" s="29"/>
      <c r="F162" s="30"/>
      <c r="G162" s="29"/>
      <c r="H162" s="30"/>
      <c r="I162" s="29"/>
      <c r="J162" s="30"/>
      <c r="K162" s="29"/>
    </row>
    <row r="163" spans="1:11" x14ac:dyDescent="0.25">
      <c r="A163" s="27" t="s">
        <v>168</v>
      </c>
      <c r="B163" s="30">
        <v>1</v>
      </c>
      <c r="C163" s="29">
        <v>240</v>
      </c>
      <c r="D163" s="30">
        <v>1</v>
      </c>
      <c r="E163" s="29">
        <v>240</v>
      </c>
      <c r="F163" s="28">
        <v>1</v>
      </c>
      <c r="G163" s="29" t="s">
        <v>113</v>
      </c>
      <c r="H163" s="30">
        <v>1</v>
      </c>
      <c r="I163" s="29">
        <v>240</v>
      </c>
      <c r="J163" s="30">
        <v>1</v>
      </c>
      <c r="K163" s="29">
        <v>120</v>
      </c>
    </row>
    <row r="164" spans="1:11" x14ac:dyDescent="0.25">
      <c r="A164" s="27" t="s">
        <v>169</v>
      </c>
      <c r="B164" s="30">
        <v>1</v>
      </c>
      <c r="C164" s="29">
        <v>240</v>
      </c>
      <c r="D164" s="30">
        <v>1</v>
      </c>
      <c r="E164" s="29">
        <v>240</v>
      </c>
      <c r="F164" s="28">
        <v>1</v>
      </c>
      <c r="G164" s="29" t="s">
        <v>113</v>
      </c>
      <c r="H164" s="30">
        <v>1</v>
      </c>
      <c r="I164" s="29">
        <v>240</v>
      </c>
      <c r="J164" s="30">
        <v>1</v>
      </c>
      <c r="K164" s="29">
        <v>120</v>
      </c>
    </row>
    <row r="165" spans="1:11" x14ac:dyDescent="0.25">
      <c r="A165" s="27" t="s">
        <v>170</v>
      </c>
      <c r="B165" s="30">
        <v>1</v>
      </c>
      <c r="C165" s="29">
        <v>240</v>
      </c>
      <c r="D165" s="30">
        <v>1</v>
      </c>
      <c r="E165" s="29">
        <v>240</v>
      </c>
      <c r="F165" s="28">
        <v>1</v>
      </c>
      <c r="G165" s="29" t="s">
        <v>113</v>
      </c>
      <c r="H165" s="30">
        <v>1</v>
      </c>
      <c r="I165" s="29">
        <v>240</v>
      </c>
      <c r="J165" s="28">
        <v>1</v>
      </c>
      <c r="K165" s="29">
        <v>240</v>
      </c>
    </row>
    <row r="166" spans="1:11" x14ac:dyDescent="0.25">
      <c r="A166" s="27" t="s">
        <v>171</v>
      </c>
      <c r="B166" s="30">
        <v>1</v>
      </c>
      <c r="C166" s="29">
        <v>240</v>
      </c>
      <c r="D166" s="30">
        <v>1</v>
      </c>
      <c r="E166" s="29">
        <v>240</v>
      </c>
      <c r="F166" s="28">
        <v>1</v>
      </c>
      <c r="G166" s="29" t="s">
        <v>113</v>
      </c>
      <c r="H166" s="30">
        <v>2</v>
      </c>
      <c r="I166" s="29">
        <v>240</v>
      </c>
      <c r="J166" s="28">
        <v>1</v>
      </c>
      <c r="K166" s="29">
        <v>240</v>
      </c>
    </row>
    <row r="167" spans="1:11" x14ac:dyDescent="0.25">
      <c r="A167" s="27" t="s">
        <v>172</v>
      </c>
      <c r="B167" s="30">
        <v>1</v>
      </c>
      <c r="C167" s="29">
        <v>240</v>
      </c>
      <c r="D167" s="30">
        <v>1</v>
      </c>
      <c r="E167" s="29">
        <v>1100</v>
      </c>
      <c r="F167" s="28">
        <v>1</v>
      </c>
      <c r="G167" s="29" t="s">
        <v>113</v>
      </c>
      <c r="H167" s="30">
        <v>2</v>
      </c>
      <c r="I167" s="29">
        <v>240</v>
      </c>
      <c r="J167" s="30">
        <v>1</v>
      </c>
      <c r="K167" s="29">
        <v>120</v>
      </c>
    </row>
    <row r="168" spans="1:11" x14ac:dyDescent="0.25">
      <c r="A168" s="27" t="s">
        <v>173</v>
      </c>
      <c r="B168" s="30">
        <v>2</v>
      </c>
      <c r="C168" s="29">
        <v>240</v>
      </c>
      <c r="D168" s="30"/>
      <c r="E168" s="29"/>
      <c r="F168" s="28"/>
      <c r="G168" s="29"/>
      <c r="H168" s="30"/>
      <c r="I168" s="29"/>
      <c r="J168" s="28"/>
      <c r="K168" s="29"/>
    </row>
    <row r="169" spans="1:11" x14ac:dyDescent="0.25">
      <c r="A169" s="27" t="s">
        <v>174</v>
      </c>
      <c r="B169" s="30">
        <v>1</v>
      </c>
      <c r="C169" s="29">
        <v>240</v>
      </c>
      <c r="D169" s="30">
        <v>1</v>
      </c>
      <c r="E169" s="29">
        <v>240</v>
      </c>
      <c r="F169" s="28">
        <v>1</v>
      </c>
      <c r="G169" s="29" t="s">
        <v>113</v>
      </c>
      <c r="H169" s="30">
        <v>1</v>
      </c>
      <c r="I169" s="29">
        <v>240</v>
      </c>
      <c r="J169" s="30">
        <v>1</v>
      </c>
      <c r="K169" s="29">
        <v>120</v>
      </c>
    </row>
    <row r="170" spans="1:11" x14ac:dyDescent="0.25">
      <c r="A170" s="27" t="s">
        <v>175</v>
      </c>
      <c r="B170" s="30">
        <v>2</v>
      </c>
      <c r="C170" s="29">
        <v>240</v>
      </c>
      <c r="D170" s="30"/>
      <c r="E170" s="29"/>
      <c r="F170" s="28"/>
      <c r="G170" s="29"/>
      <c r="H170" s="30"/>
      <c r="I170" s="29"/>
      <c r="J170" s="30"/>
      <c r="K170" s="29"/>
    </row>
    <row r="171" spans="1:11" x14ac:dyDescent="0.25">
      <c r="A171" s="204" t="s">
        <v>176</v>
      </c>
      <c r="B171" s="30">
        <v>1</v>
      </c>
      <c r="C171" s="29">
        <v>240</v>
      </c>
      <c r="D171" s="30">
        <v>1</v>
      </c>
      <c r="E171" s="29">
        <v>120</v>
      </c>
      <c r="F171" s="28">
        <v>1</v>
      </c>
      <c r="G171" s="29" t="s">
        <v>113</v>
      </c>
      <c r="H171" s="30">
        <v>1</v>
      </c>
      <c r="I171" s="29">
        <v>240</v>
      </c>
      <c r="J171" s="30">
        <v>1</v>
      </c>
      <c r="K171" s="29">
        <v>240</v>
      </c>
    </row>
    <row r="172" spans="1:11" x14ac:dyDescent="0.25">
      <c r="A172" s="205"/>
      <c r="B172" s="30"/>
      <c r="C172" s="29"/>
      <c r="D172" s="30">
        <v>1</v>
      </c>
      <c r="E172" s="29">
        <v>240</v>
      </c>
      <c r="F172" s="28"/>
      <c r="G172" s="29"/>
      <c r="H172" s="30"/>
      <c r="I172" s="29"/>
      <c r="J172" s="30"/>
      <c r="K172" s="29"/>
    </row>
    <row r="173" spans="1:11" x14ac:dyDescent="0.25">
      <c r="A173" s="27" t="s">
        <v>177</v>
      </c>
      <c r="B173" s="30">
        <v>1</v>
      </c>
      <c r="C173" s="29">
        <v>240</v>
      </c>
      <c r="D173" s="30">
        <v>1</v>
      </c>
      <c r="E173" s="29">
        <v>1100</v>
      </c>
      <c r="F173" s="28">
        <v>1</v>
      </c>
      <c r="G173" s="29" t="s">
        <v>113</v>
      </c>
      <c r="H173" s="30">
        <v>1</v>
      </c>
      <c r="I173" s="29">
        <v>240</v>
      </c>
      <c r="J173" s="30">
        <v>2</v>
      </c>
      <c r="K173" s="29">
        <v>120</v>
      </c>
    </row>
    <row r="174" spans="1:11" x14ac:dyDescent="0.25">
      <c r="A174" s="204" t="s">
        <v>178</v>
      </c>
      <c r="B174" s="30">
        <v>1</v>
      </c>
      <c r="C174" s="29">
        <v>240</v>
      </c>
      <c r="D174" s="30">
        <v>1</v>
      </c>
      <c r="E174" s="29">
        <v>1100</v>
      </c>
      <c r="F174" s="28">
        <v>1</v>
      </c>
      <c r="G174" s="29" t="s">
        <v>113</v>
      </c>
      <c r="H174" s="30">
        <v>2</v>
      </c>
      <c r="I174" s="29">
        <v>240</v>
      </c>
      <c r="J174" s="28">
        <v>2</v>
      </c>
      <c r="K174" s="29">
        <v>120</v>
      </c>
    </row>
    <row r="175" spans="1:11" x14ac:dyDescent="0.25">
      <c r="A175" s="205"/>
      <c r="B175" s="30"/>
      <c r="C175" s="29"/>
      <c r="D175" s="30">
        <v>1</v>
      </c>
      <c r="E175" s="29">
        <v>240</v>
      </c>
      <c r="F175" s="28"/>
      <c r="G175" s="29"/>
      <c r="H175" s="30"/>
      <c r="I175" s="29"/>
      <c r="J175" s="30"/>
      <c r="K175" s="29"/>
    </row>
    <row r="176" spans="1:11" x14ac:dyDescent="0.25">
      <c r="A176" s="27" t="s">
        <v>179</v>
      </c>
      <c r="B176" s="30">
        <v>1</v>
      </c>
      <c r="C176" s="29">
        <v>240</v>
      </c>
      <c r="D176" s="30">
        <v>1</v>
      </c>
      <c r="E176" s="29">
        <v>240</v>
      </c>
      <c r="F176" s="28">
        <v>1</v>
      </c>
      <c r="G176" s="29" t="s">
        <v>113</v>
      </c>
      <c r="H176" s="30">
        <v>1</v>
      </c>
      <c r="I176" s="29">
        <v>240</v>
      </c>
      <c r="J176" s="30">
        <v>1</v>
      </c>
      <c r="K176" s="29">
        <v>240</v>
      </c>
    </row>
    <row r="177" spans="1:11" x14ac:dyDescent="0.25">
      <c r="A177" s="27" t="s">
        <v>180</v>
      </c>
      <c r="B177" s="30">
        <v>1</v>
      </c>
      <c r="C177" s="29">
        <v>240</v>
      </c>
      <c r="D177" s="30"/>
      <c r="E177" s="29"/>
      <c r="F177" s="28"/>
      <c r="G177" s="29"/>
      <c r="H177" s="30"/>
      <c r="I177" s="29"/>
      <c r="J177" s="28"/>
      <c r="K177" s="29"/>
    </row>
    <row r="178" spans="1:11" ht="13.5" customHeight="1" thickBot="1" x14ac:dyDescent="0.3">
      <c r="A178" s="27" t="s">
        <v>181</v>
      </c>
      <c r="B178" s="50">
        <v>1</v>
      </c>
      <c r="C178" s="29">
        <v>240</v>
      </c>
      <c r="D178" s="30"/>
      <c r="E178" s="29"/>
      <c r="F178" s="28"/>
      <c r="G178" s="29"/>
      <c r="H178" s="30"/>
      <c r="I178" s="29"/>
      <c r="J178" s="28"/>
      <c r="K178" s="29"/>
    </row>
    <row r="179" spans="1:11" ht="16.5" thickBot="1" x14ac:dyDescent="0.3">
      <c r="A179" s="31"/>
      <c r="B179" s="51">
        <f>SUM(B133:B178)</f>
        <v>52</v>
      </c>
      <c r="C179" s="44"/>
      <c r="D179" s="45">
        <f>SUM(D133:D178)</f>
        <v>45</v>
      </c>
      <c r="E179" s="44"/>
      <c r="F179" s="46">
        <f>SUM(F133:F178)</f>
        <v>31</v>
      </c>
      <c r="G179" s="31"/>
      <c r="H179" s="47">
        <f>SUM(H133:H178)</f>
        <v>39</v>
      </c>
      <c r="I179" s="44"/>
      <c r="J179" s="32">
        <f>SUM(J133:J178)</f>
        <v>33</v>
      </c>
      <c r="K179" s="33"/>
    </row>
    <row r="180" spans="1:11" ht="15.75" thickBot="1" x14ac:dyDescent="0.3"/>
    <row r="181" spans="1:11" ht="21.75" thickBot="1" x14ac:dyDescent="0.3">
      <c r="A181" s="194" t="s">
        <v>182</v>
      </c>
      <c r="B181" s="195"/>
      <c r="C181" s="195"/>
      <c r="D181" s="195"/>
      <c r="E181" s="195"/>
      <c r="F181" s="195"/>
      <c r="G181" s="195"/>
      <c r="H181" s="195"/>
      <c r="I181" s="195"/>
      <c r="J181" s="195"/>
      <c r="K181" s="196"/>
    </row>
    <row r="182" spans="1:11" ht="16.5" thickBot="1" x14ac:dyDescent="0.3">
      <c r="A182" s="34"/>
      <c r="B182" s="197" t="s">
        <v>22</v>
      </c>
      <c r="C182" s="198"/>
      <c r="D182" s="198"/>
      <c r="E182" s="198"/>
      <c r="F182" s="198"/>
      <c r="G182" s="198"/>
      <c r="H182" s="198"/>
      <c r="I182" s="198"/>
      <c r="J182" s="198"/>
      <c r="K182" s="199"/>
    </row>
    <row r="183" spans="1:11" x14ac:dyDescent="0.25">
      <c r="A183" s="200" t="s">
        <v>23</v>
      </c>
      <c r="B183" s="206" t="s">
        <v>95</v>
      </c>
      <c r="C183" s="207"/>
      <c r="D183" s="208" t="s">
        <v>96</v>
      </c>
      <c r="E183" s="209"/>
      <c r="F183" s="210" t="s">
        <v>97</v>
      </c>
      <c r="G183" s="211"/>
      <c r="H183" s="212" t="s">
        <v>98</v>
      </c>
      <c r="I183" s="213"/>
      <c r="J183" s="202" t="s">
        <v>24</v>
      </c>
      <c r="K183" s="203"/>
    </row>
    <row r="184" spans="1:11" ht="15.75" thickBot="1" x14ac:dyDescent="0.3">
      <c r="A184" s="201"/>
      <c r="B184" s="52" t="s">
        <v>25</v>
      </c>
      <c r="C184" s="53" t="s">
        <v>26</v>
      </c>
      <c r="D184" s="54" t="s">
        <v>25</v>
      </c>
      <c r="E184" s="55" t="s">
        <v>26</v>
      </c>
      <c r="F184" s="56" t="s">
        <v>25</v>
      </c>
      <c r="G184" s="57" t="s">
        <v>26</v>
      </c>
      <c r="H184" s="58" t="s">
        <v>25</v>
      </c>
      <c r="I184" s="59" t="s">
        <v>26</v>
      </c>
      <c r="J184" s="60" t="s">
        <v>25</v>
      </c>
      <c r="K184" s="61" t="s">
        <v>26</v>
      </c>
    </row>
    <row r="185" spans="1:11" x14ac:dyDescent="0.25">
      <c r="A185" s="215" t="s">
        <v>183</v>
      </c>
      <c r="B185" s="62">
        <v>1</v>
      </c>
      <c r="C185" s="63">
        <v>240</v>
      </c>
      <c r="D185" s="62">
        <v>1</v>
      </c>
      <c r="E185" s="63">
        <v>120</v>
      </c>
      <c r="F185" s="64">
        <v>1</v>
      </c>
      <c r="G185" s="63" t="s">
        <v>184</v>
      </c>
      <c r="H185" s="62">
        <v>1</v>
      </c>
      <c r="I185" s="63">
        <v>240</v>
      </c>
      <c r="J185" s="62">
        <v>1</v>
      </c>
      <c r="K185" s="63">
        <v>120</v>
      </c>
    </row>
    <row r="186" spans="1:11" x14ac:dyDescent="0.25">
      <c r="A186" s="205"/>
      <c r="B186" s="30"/>
      <c r="C186" s="29"/>
      <c r="D186" s="30">
        <v>1</v>
      </c>
      <c r="E186" s="29">
        <v>240</v>
      </c>
      <c r="F186" s="28"/>
      <c r="G186" s="29"/>
      <c r="H186" s="30"/>
      <c r="I186" s="29"/>
      <c r="J186" s="30"/>
      <c r="K186" s="29"/>
    </row>
    <row r="187" spans="1:11" x14ac:dyDescent="0.25">
      <c r="A187" s="27" t="s">
        <v>185</v>
      </c>
      <c r="B187" s="30">
        <v>1</v>
      </c>
      <c r="C187" s="29">
        <v>240</v>
      </c>
      <c r="D187" s="30">
        <v>1</v>
      </c>
      <c r="E187" s="29">
        <v>240</v>
      </c>
      <c r="F187" s="28"/>
      <c r="G187" s="29"/>
      <c r="H187" s="30">
        <v>1</v>
      </c>
      <c r="I187" s="29">
        <v>240</v>
      </c>
      <c r="J187" s="28"/>
      <c r="K187" s="29"/>
    </row>
    <row r="188" spans="1:11" x14ac:dyDescent="0.25">
      <c r="A188" s="27" t="s">
        <v>186</v>
      </c>
      <c r="B188" s="30">
        <v>1</v>
      </c>
      <c r="C188" s="29">
        <v>240</v>
      </c>
      <c r="D188" s="30">
        <v>1</v>
      </c>
      <c r="E188" s="29">
        <v>1100</v>
      </c>
      <c r="F188" s="28">
        <v>1</v>
      </c>
      <c r="G188" s="29" t="s">
        <v>184</v>
      </c>
      <c r="H188" s="30">
        <v>1</v>
      </c>
      <c r="I188" s="29">
        <v>240</v>
      </c>
      <c r="J188" s="30">
        <v>1</v>
      </c>
      <c r="K188" s="29">
        <v>240</v>
      </c>
    </row>
    <row r="189" spans="1:11" x14ac:dyDescent="0.25">
      <c r="A189" s="27" t="s">
        <v>187</v>
      </c>
      <c r="B189" s="30">
        <v>1</v>
      </c>
      <c r="C189" s="29">
        <v>240</v>
      </c>
      <c r="D189" s="30">
        <v>1</v>
      </c>
      <c r="E189" s="29">
        <v>240</v>
      </c>
      <c r="F189" s="28">
        <v>1</v>
      </c>
      <c r="G189" s="29" t="s">
        <v>184</v>
      </c>
      <c r="H189" s="30">
        <v>1</v>
      </c>
      <c r="I189" s="29">
        <v>240</v>
      </c>
      <c r="J189" s="30">
        <v>1</v>
      </c>
      <c r="K189" s="29">
        <v>120</v>
      </c>
    </row>
    <row r="190" spans="1:11" x14ac:dyDescent="0.25">
      <c r="A190" s="27" t="s">
        <v>188</v>
      </c>
      <c r="B190" s="30">
        <v>1</v>
      </c>
      <c r="C190" s="29">
        <v>240</v>
      </c>
      <c r="D190" s="30">
        <v>1</v>
      </c>
      <c r="E190" s="29">
        <v>240</v>
      </c>
      <c r="F190" s="28">
        <v>1</v>
      </c>
      <c r="G190" s="29" t="s">
        <v>184</v>
      </c>
      <c r="H190" s="30">
        <v>1</v>
      </c>
      <c r="I190" s="29">
        <v>240</v>
      </c>
      <c r="J190" s="30">
        <v>1</v>
      </c>
      <c r="K190" s="29">
        <v>120</v>
      </c>
    </row>
    <row r="191" spans="1:11" x14ac:dyDescent="0.25">
      <c r="A191" s="204" t="s">
        <v>189</v>
      </c>
      <c r="B191" s="30">
        <v>1</v>
      </c>
      <c r="C191" s="29">
        <v>240</v>
      </c>
      <c r="D191" s="30">
        <v>1</v>
      </c>
      <c r="E191" s="29">
        <v>1100</v>
      </c>
      <c r="F191" s="28">
        <v>1</v>
      </c>
      <c r="G191" s="29" t="s">
        <v>184</v>
      </c>
      <c r="H191" s="30">
        <v>2</v>
      </c>
      <c r="I191" s="29">
        <v>240</v>
      </c>
      <c r="J191" s="30">
        <v>2</v>
      </c>
      <c r="K191" s="29">
        <v>240</v>
      </c>
    </row>
    <row r="192" spans="1:11" x14ac:dyDescent="0.25">
      <c r="A192" s="205"/>
      <c r="B192" s="30"/>
      <c r="C192" s="29"/>
      <c r="D192" s="30">
        <v>1</v>
      </c>
      <c r="E192" s="29">
        <v>240</v>
      </c>
      <c r="F192" s="28"/>
      <c r="G192" s="29"/>
      <c r="H192" s="30"/>
      <c r="I192" s="29"/>
      <c r="J192" s="30"/>
      <c r="K192" s="29"/>
    </row>
    <row r="193" spans="1:11" x14ac:dyDescent="0.25">
      <c r="A193" s="204" t="s">
        <v>190</v>
      </c>
      <c r="B193" s="30">
        <v>2</v>
      </c>
      <c r="C193" s="29">
        <v>240</v>
      </c>
      <c r="D193" s="30">
        <v>1</v>
      </c>
      <c r="E193" s="29">
        <v>1100</v>
      </c>
      <c r="F193" s="28">
        <v>1</v>
      </c>
      <c r="G193" s="29" t="s">
        <v>184</v>
      </c>
      <c r="H193" s="30">
        <v>1</v>
      </c>
      <c r="I193" s="29">
        <v>240</v>
      </c>
      <c r="J193" s="30">
        <v>1</v>
      </c>
      <c r="K193" s="29">
        <v>120</v>
      </c>
    </row>
    <row r="194" spans="1:11" x14ac:dyDescent="0.25">
      <c r="A194" s="214"/>
      <c r="B194" s="28">
        <v>2</v>
      </c>
      <c r="C194" s="29">
        <v>240</v>
      </c>
      <c r="D194" s="30">
        <v>1</v>
      </c>
      <c r="E194" s="29">
        <v>240</v>
      </c>
      <c r="F194" s="28">
        <v>1</v>
      </c>
      <c r="G194" s="29" t="s">
        <v>184</v>
      </c>
      <c r="H194" s="30">
        <v>1</v>
      </c>
      <c r="I194" s="29">
        <v>240</v>
      </c>
      <c r="J194" s="30">
        <v>1</v>
      </c>
      <c r="K194" s="29">
        <v>240</v>
      </c>
    </row>
    <row r="195" spans="1:11" x14ac:dyDescent="0.25">
      <c r="A195" s="214"/>
      <c r="B195" s="30">
        <v>1</v>
      </c>
      <c r="C195" s="29">
        <v>240</v>
      </c>
      <c r="D195" s="30">
        <v>1</v>
      </c>
      <c r="E195" s="29">
        <v>240</v>
      </c>
      <c r="F195" s="28">
        <v>1</v>
      </c>
      <c r="G195" s="29" t="s">
        <v>184</v>
      </c>
      <c r="H195" s="30">
        <v>1</v>
      </c>
      <c r="I195" s="29">
        <v>240</v>
      </c>
      <c r="J195" s="30">
        <v>1</v>
      </c>
      <c r="K195" s="29">
        <v>240</v>
      </c>
    </row>
    <row r="196" spans="1:11" x14ac:dyDescent="0.25">
      <c r="A196" s="205"/>
      <c r="B196" s="30">
        <v>1</v>
      </c>
      <c r="C196" s="29">
        <v>240</v>
      </c>
      <c r="D196" s="30">
        <v>1</v>
      </c>
      <c r="E196" s="29">
        <v>240</v>
      </c>
      <c r="F196" s="28">
        <v>1</v>
      </c>
      <c r="G196" s="29" t="s">
        <v>184</v>
      </c>
      <c r="H196" s="30">
        <v>1</v>
      </c>
      <c r="I196" s="29">
        <v>240</v>
      </c>
      <c r="J196" s="30">
        <v>1</v>
      </c>
      <c r="K196" s="29">
        <v>240</v>
      </c>
    </row>
    <row r="197" spans="1:11" x14ac:dyDescent="0.25">
      <c r="A197" s="204" t="s">
        <v>191</v>
      </c>
      <c r="B197" s="30">
        <v>1</v>
      </c>
      <c r="C197" s="29">
        <v>240</v>
      </c>
      <c r="D197" s="30">
        <v>1</v>
      </c>
      <c r="E197" s="29">
        <v>1100</v>
      </c>
      <c r="F197" s="28">
        <v>1</v>
      </c>
      <c r="G197" s="29" t="s">
        <v>184</v>
      </c>
      <c r="H197" s="30">
        <v>1</v>
      </c>
      <c r="I197" s="29">
        <v>240</v>
      </c>
      <c r="J197" s="30">
        <v>1</v>
      </c>
      <c r="K197" s="29">
        <v>240</v>
      </c>
    </row>
    <row r="198" spans="1:11" x14ac:dyDescent="0.25">
      <c r="A198" s="214"/>
      <c r="B198" s="30">
        <v>1</v>
      </c>
      <c r="C198" s="29">
        <v>240</v>
      </c>
      <c r="D198" s="30">
        <v>2</v>
      </c>
      <c r="E198" s="29">
        <v>240</v>
      </c>
      <c r="F198" s="28">
        <v>1</v>
      </c>
      <c r="G198" s="29" t="s">
        <v>184</v>
      </c>
      <c r="H198" s="30">
        <v>1</v>
      </c>
      <c r="I198" s="29">
        <v>240</v>
      </c>
      <c r="J198" s="30">
        <v>1</v>
      </c>
      <c r="K198" s="29">
        <v>240</v>
      </c>
    </row>
    <row r="199" spans="1:11" x14ac:dyDescent="0.25">
      <c r="A199" s="214"/>
      <c r="B199" s="30">
        <v>1</v>
      </c>
      <c r="C199" s="29">
        <v>240</v>
      </c>
      <c r="D199" s="30">
        <v>1</v>
      </c>
      <c r="E199" s="29">
        <v>240</v>
      </c>
      <c r="F199" s="28">
        <v>1</v>
      </c>
      <c r="G199" s="29" t="s">
        <v>184</v>
      </c>
      <c r="H199" s="30">
        <v>1</v>
      </c>
      <c r="I199" s="29">
        <v>240</v>
      </c>
      <c r="J199" s="30">
        <v>1</v>
      </c>
      <c r="K199" s="29">
        <v>240</v>
      </c>
    </row>
    <row r="200" spans="1:11" x14ac:dyDescent="0.25">
      <c r="A200" s="214"/>
      <c r="B200" s="30">
        <v>1</v>
      </c>
      <c r="C200" s="29">
        <v>240</v>
      </c>
      <c r="D200" s="30">
        <v>1</v>
      </c>
      <c r="E200" s="29">
        <v>240</v>
      </c>
      <c r="F200" s="28">
        <v>1</v>
      </c>
      <c r="G200" s="29" t="s">
        <v>184</v>
      </c>
      <c r="H200" s="30">
        <v>1</v>
      </c>
      <c r="I200" s="29">
        <v>240</v>
      </c>
      <c r="J200" s="30">
        <v>1</v>
      </c>
      <c r="K200" s="29">
        <v>120</v>
      </c>
    </row>
    <row r="201" spans="1:11" x14ac:dyDescent="0.25">
      <c r="A201" s="214"/>
      <c r="B201" s="30">
        <v>1</v>
      </c>
      <c r="C201" s="29">
        <v>240</v>
      </c>
      <c r="D201" s="30">
        <v>1</v>
      </c>
      <c r="E201" s="29">
        <v>240</v>
      </c>
      <c r="F201" s="28">
        <v>1</v>
      </c>
      <c r="G201" s="29" t="s">
        <v>184</v>
      </c>
      <c r="H201" s="30">
        <v>1</v>
      </c>
      <c r="I201" s="29">
        <v>240</v>
      </c>
      <c r="J201" s="30">
        <v>1</v>
      </c>
      <c r="K201" s="29">
        <v>120</v>
      </c>
    </row>
    <row r="202" spans="1:11" x14ac:dyDescent="0.25">
      <c r="A202" s="205"/>
      <c r="B202" s="30">
        <v>1</v>
      </c>
      <c r="C202" s="29">
        <v>240</v>
      </c>
      <c r="D202" s="30">
        <v>1</v>
      </c>
      <c r="E202" s="29">
        <v>240</v>
      </c>
      <c r="F202" s="28">
        <v>2</v>
      </c>
      <c r="G202" s="29" t="s">
        <v>184</v>
      </c>
      <c r="H202" s="30">
        <v>1</v>
      </c>
      <c r="I202" s="29">
        <v>240</v>
      </c>
      <c r="J202" s="30">
        <v>1</v>
      </c>
      <c r="K202" s="29">
        <v>120</v>
      </c>
    </row>
    <row r="203" spans="1:11" x14ac:dyDescent="0.25">
      <c r="A203" s="27" t="s">
        <v>192</v>
      </c>
      <c r="B203" s="30">
        <v>2</v>
      </c>
      <c r="C203" s="29">
        <v>240</v>
      </c>
      <c r="D203" s="30"/>
      <c r="E203" s="29"/>
      <c r="F203" s="28"/>
      <c r="G203" s="29"/>
      <c r="H203" s="30"/>
      <c r="I203" s="29"/>
      <c r="J203" s="30"/>
      <c r="K203" s="29"/>
    </row>
    <row r="204" spans="1:11" x14ac:dyDescent="0.25">
      <c r="A204" s="27" t="s">
        <v>193</v>
      </c>
      <c r="B204" s="30">
        <v>1</v>
      </c>
      <c r="C204" s="29">
        <v>240</v>
      </c>
      <c r="D204" s="30">
        <v>1</v>
      </c>
      <c r="E204" s="29">
        <v>240</v>
      </c>
      <c r="F204" s="28">
        <v>1</v>
      </c>
      <c r="G204" s="29" t="s">
        <v>184</v>
      </c>
      <c r="H204" s="30">
        <v>1</v>
      </c>
      <c r="I204" s="29">
        <v>240</v>
      </c>
      <c r="J204" s="30">
        <v>1</v>
      </c>
      <c r="K204" s="29">
        <v>240</v>
      </c>
    </row>
    <row r="205" spans="1:11" x14ac:dyDescent="0.25">
      <c r="A205" s="49" t="s">
        <v>194</v>
      </c>
      <c r="B205" s="30">
        <v>1</v>
      </c>
      <c r="C205" s="29">
        <v>240</v>
      </c>
      <c r="D205" s="30">
        <v>1</v>
      </c>
      <c r="E205" s="29">
        <v>240</v>
      </c>
      <c r="F205" s="28">
        <v>1</v>
      </c>
      <c r="G205" s="29" t="s">
        <v>184</v>
      </c>
      <c r="H205" s="30">
        <v>1</v>
      </c>
      <c r="I205" s="29">
        <v>240</v>
      </c>
      <c r="J205" s="30">
        <v>1</v>
      </c>
      <c r="K205" s="29">
        <v>240</v>
      </c>
    </row>
    <row r="206" spans="1:11" x14ac:dyDescent="0.25">
      <c r="A206" s="204" t="s">
        <v>195</v>
      </c>
      <c r="B206" s="30">
        <v>1</v>
      </c>
      <c r="C206" s="29">
        <v>120</v>
      </c>
      <c r="D206" s="30">
        <v>1</v>
      </c>
      <c r="E206" s="29">
        <v>240</v>
      </c>
      <c r="F206" s="28"/>
      <c r="G206" s="29"/>
      <c r="H206" s="30">
        <v>1</v>
      </c>
      <c r="I206" s="29">
        <v>120</v>
      </c>
      <c r="J206" s="30">
        <v>1</v>
      </c>
      <c r="K206" s="29">
        <v>120</v>
      </c>
    </row>
    <row r="207" spans="1:11" x14ac:dyDescent="0.25">
      <c r="A207" s="205"/>
      <c r="B207" s="30">
        <v>1</v>
      </c>
      <c r="C207" s="29">
        <v>240</v>
      </c>
      <c r="D207" s="30">
        <v>1</v>
      </c>
      <c r="E207" s="29">
        <v>120</v>
      </c>
      <c r="F207" s="28"/>
      <c r="G207" s="29"/>
      <c r="H207" s="30">
        <v>1</v>
      </c>
      <c r="I207" s="29">
        <v>120</v>
      </c>
      <c r="J207" s="30">
        <v>1</v>
      </c>
      <c r="K207" s="29">
        <v>240</v>
      </c>
    </row>
    <row r="208" spans="1:11" x14ac:dyDescent="0.25">
      <c r="A208" s="49" t="s">
        <v>196</v>
      </c>
      <c r="B208" s="30">
        <v>1</v>
      </c>
      <c r="C208" s="29">
        <v>240</v>
      </c>
      <c r="D208" s="30"/>
      <c r="E208" s="29"/>
      <c r="F208" s="28"/>
      <c r="G208" s="29"/>
      <c r="H208" s="30"/>
      <c r="I208" s="29"/>
      <c r="J208" s="30"/>
      <c r="K208" s="29"/>
    </row>
    <row r="209" spans="1:11" x14ac:dyDescent="0.25">
      <c r="A209" s="204" t="s">
        <v>197</v>
      </c>
      <c r="B209" s="30">
        <v>1</v>
      </c>
      <c r="C209" s="29">
        <v>1100</v>
      </c>
      <c r="D209" s="30">
        <v>1</v>
      </c>
      <c r="E209" s="29">
        <v>1100</v>
      </c>
      <c r="F209" s="28">
        <v>1</v>
      </c>
      <c r="G209" s="29" t="s">
        <v>184</v>
      </c>
      <c r="H209" s="30">
        <v>1</v>
      </c>
      <c r="I209" s="29">
        <v>240</v>
      </c>
      <c r="J209" s="30">
        <v>1</v>
      </c>
      <c r="K209" s="29">
        <v>240</v>
      </c>
    </row>
    <row r="210" spans="1:11" x14ac:dyDescent="0.25">
      <c r="A210" s="214"/>
      <c r="B210" s="30">
        <v>1</v>
      </c>
      <c r="C210" s="29">
        <v>1100</v>
      </c>
      <c r="D210" s="30">
        <v>1</v>
      </c>
      <c r="E210" s="29">
        <v>1100</v>
      </c>
      <c r="F210" s="28">
        <v>1</v>
      </c>
      <c r="G210" s="29" t="s">
        <v>184</v>
      </c>
      <c r="H210" s="30">
        <v>1</v>
      </c>
      <c r="I210" s="29">
        <v>240</v>
      </c>
      <c r="J210" s="30">
        <v>1</v>
      </c>
      <c r="K210" s="29">
        <v>240</v>
      </c>
    </row>
    <row r="211" spans="1:11" x14ac:dyDescent="0.25">
      <c r="A211" s="214"/>
      <c r="B211" s="30">
        <v>1</v>
      </c>
      <c r="C211" s="29">
        <v>240</v>
      </c>
      <c r="D211" s="30">
        <v>1</v>
      </c>
      <c r="E211" s="29">
        <v>240</v>
      </c>
      <c r="F211" s="28"/>
      <c r="G211" s="29"/>
      <c r="H211" s="30">
        <v>1</v>
      </c>
      <c r="I211" s="29">
        <v>240</v>
      </c>
      <c r="J211" s="30"/>
      <c r="K211" s="29"/>
    </row>
    <row r="212" spans="1:11" x14ac:dyDescent="0.25">
      <c r="A212" s="205"/>
      <c r="B212" s="30">
        <v>1</v>
      </c>
      <c r="C212" s="29">
        <v>240</v>
      </c>
      <c r="D212" s="30">
        <v>1</v>
      </c>
      <c r="E212" s="29">
        <v>240</v>
      </c>
      <c r="F212" s="28"/>
      <c r="G212" s="29"/>
      <c r="H212" s="30">
        <v>1</v>
      </c>
      <c r="I212" s="29">
        <v>240</v>
      </c>
      <c r="J212" s="30"/>
      <c r="K212" s="29"/>
    </row>
    <row r="213" spans="1:11" x14ac:dyDescent="0.25">
      <c r="A213" s="27" t="s">
        <v>198</v>
      </c>
      <c r="B213" s="30">
        <v>1</v>
      </c>
      <c r="C213" s="29">
        <v>240</v>
      </c>
      <c r="D213" s="30">
        <v>1</v>
      </c>
      <c r="E213" s="29">
        <v>240</v>
      </c>
      <c r="F213" s="30"/>
      <c r="G213" s="29"/>
      <c r="H213" s="30">
        <v>1</v>
      </c>
      <c r="I213" s="29">
        <v>240</v>
      </c>
      <c r="J213" s="30">
        <v>1</v>
      </c>
      <c r="K213" s="29">
        <v>120</v>
      </c>
    </row>
    <row r="214" spans="1:11" x14ac:dyDescent="0.25">
      <c r="A214" s="27" t="s">
        <v>199</v>
      </c>
      <c r="B214" s="30">
        <v>1</v>
      </c>
      <c r="C214" s="29">
        <v>240</v>
      </c>
      <c r="D214" s="30">
        <v>2</v>
      </c>
      <c r="E214" s="29">
        <v>240</v>
      </c>
      <c r="F214" s="28"/>
      <c r="G214" s="29"/>
      <c r="H214" s="30">
        <v>2</v>
      </c>
      <c r="I214" s="29">
        <v>240</v>
      </c>
      <c r="J214" s="30">
        <v>1</v>
      </c>
      <c r="K214" s="29">
        <v>120</v>
      </c>
    </row>
    <row r="215" spans="1:11" x14ac:dyDescent="0.25">
      <c r="A215" s="27" t="s">
        <v>200</v>
      </c>
      <c r="B215" s="30">
        <v>1</v>
      </c>
      <c r="C215" s="29">
        <v>240</v>
      </c>
      <c r="D215" s="30">
        <v>1</v>
      </c>
      <c r="E215" s="29">
        <v>120</v>
      </c>
      <c r="F215" s="28"/>
      <c r="G215" s="29"/>
      <c r="H215" s="30">
        <v>1</v>
      </c>
      <c r="I215" s="29">
        <v>240</v>
      </c>
      <c r="J215" s="30">
        <v>1</v>
      </c>
      <c r="K215" s="29">
        <v>240</v>
      </c>
    </row>
    <row r="216" spans="1:11" x14ac:dyDescent="0.25">
      <c r="A216" s="27" t="s">
        <v>201</v>
      </c>
      <c r="B216" s="30">
        <v>1</v>
      </c>
      <c r="C216" s="29">
        <v>240</v>
      </c>
      <c r="D216" s="30">
        <v>1</v>
      </c>
      <c r="E216" s="29">
        <v>1100</v>
      </c>
      <c r="F216" s="28">
        <v>1</v>
      </c>
      <c r="G216" s="29" t="s">
        <v>184</v>
      </c>
      <c r="H216" s="30">
        <v>2</v>
      </c>
      <c r="I216" s="29">
        <v>120</v>
      </c>
      <c r="J216" s="30">
        <v>1</v>
      </c>
      <c r="K216" s="29">
        <v>240</v>
      </c>
    </row>
    <row r="217" spans="1:11" x14ac:dyDescent="0.25">
      <c r="A217" s="27" t="s">
        <v>202</v>
      </c>
      <c r="B217" s="30">
        <v>1</v>
      </c>
      <c r="C217" s="29">
        <v>240</v>
      </c>
      <c r="D217" s="30"/>
      <c r="E217" s="29"/>
      <c r="F217" s="28"/>
      <c r="G217" s="29"/>
      <c r="H217" s="30"/>
      <c r="I217" s="29"/>
      <c r="J217" s="28"/>
      <c r="K217" s="29"/>
    </row>
    <row r="218" spans="1:11" x14ac:dyDescent="0.25">
      <c r="A218" s="27" t="s">
        <v>203</v>
      </c>
      <c r="B218" s="30">
        <v>1</v>
      </c>
      <c r="C218" s="29">
        <v>240</v>
      </c>
      <c r="D218" s="30">
        <v>1</v>
      </c>
      <c r="E218" s="29">
        <v>120</v>
      </c>
      <c r="F218" s="28">
        <v>1</v>
      </c>
      <c r="G218" s="29" t="s">
        <v>184</v>
      </c>
      <c r="H218" s="30">
        <v>1</v>
      </c>
      <c r="I218" s="29">
        <v>240</v>
      </c>
      <c r="J218" s="30">
        <v>1</v>
      </c>
      <c r="K218" s="29">
        <v>240</v>
      </c>
    </row>
    <row r="219" spans="1:11" x14ac:dyDescent="0.25">
      <c r="A219" s="27" t="s">
        <v>204</v>
      </c>
      <c r="B219" s="30">
        <v>1</v>
      </c>
      <c r="C219" s="29">
        <v>240</v>
      </c>
      <c r="D219" s="30">
        <v>1</v>
      </c>
      <c r="E219" s="29">
        <v>120</v>
      </c>
      <c r="F219" s="28">
        <v>1</v>
      </c>
      <c r="G219" s="29" t="s">
        <v>184</v>
      </c>
      <c r="H219" s="30">
        <v>1</v>
      </c>
      <c r="I219" s="29">
        <v>120</v>
      </c>
      <c r="J219" s="30">
        <v>1</v>
      </c>
      <c r="K219" s="29">
        <v>120</v>
      </c>
    </row>
    <row r="220" spans="1:11" x14ac:dyDescent="0.25">
      <c r="A220" s="27" t="s">
        <v>205</v>
      </c>
      <c r="B220" s="30">
        <v>1</v>
      </c>
      <c r="C220" s="29">
        <v>240</v>
      </c>
      <c r="D220" s="30">
        <v>1</v>
      </c>
      <c r="E220" s="29">
        <v>1100</v>
      </c>
      <c r="F220" s="28">
        <v>1</v>
      </c>
      <c r="G220" s="29" t="s">
        <v>184</v>
      </c>
      <c r="H220" s="30">
        <v>2</v>
      </c>
      <c r="I220" s="29">
        <v>120</v>
      </c>
      <c r="J220" s="30">
        <v>1</v>
      </c>
      <c r="K220" s="29">
        <v>240</v>
      </c>
    </row>
    <row r="221" spans="1:11" x14ac:dyDescent="0.25">
      <c r="A221" s="27" t="s">
        <v>206</v>
      </c>
      <c r="B221" s="30">
        <v>1</v>
      </c>
      <c r="C221" s="29">
        <v>240</v>
      </c>
      <c r="D221" s="30"/>
      <c r="E221" s="29"/>
      <c r="F221" s="28"/>
      <c r="G221" s="29"/>
      <c r="H221" s="30"/>
      <c r="I221" s="29"/>
      <c r="J221" s="30"/>
      <c r="K221" s="29"/>
    </row>
    <row r="222" spans="1:11" x14ac:dyDescent="0.25">
      <c r="A222" s="48" t="s">
        <v>207</v>
      </c>
      <c r="B222" s="30">
        <v>1</v>
      </c>
      <c r="C222" s="29">
        <v>240</v>
      </c>
      <c r="D222" s="30">
        <v>2</v>
      </c>
      <c r="E222" s="29">
        <v>240</v>
      </c>
      <c r="F222" s="30">
        <v>1</v>
      </c>
      <c r="G222" s="29">
        <v>240</v>
      </c>
      <c r="H222" s="30">
        <v>1</v>
      </c>
      <c r="I222" s="29">
        <v>240</v>
      </c>
      <c r="J222" s="30">
        <v>1</v>
      </c>
      <c r="K222" s="29">
        <v>240</v>
      </c>
    </row>
    <row r="223" spans="1:11" x14ac:dyDescent="0.25">
      <c r="A223" s="48" t="s">
        <v>208</v>
      </c>
      <c r="B223" s="30">
        <v>1</v>
      </c>
      <c r="C223" s="29">
        <v>240</v>
      </c>
      <c r="D223" s="30">
        <v>1</v>
      </c>
      <c r="E223" s="29">
        <v>1100</v>
      </c>
      <c r="F223" s="30">
        <v>1</v>
      </c>
      <c r="G223" s="29">
        <v>240</v>
      </c>
      <c r="H223" s="30">
        <v>1</v>
      </c>
      <c r="I223" s="29">
        <v>120</v>
      </c>
      <c r="J223" s="30">
        <v>1</v>
      </c>
      <c r="K223" s="29">
        <v>240</v>
      </c>
    </row>
    <row r="224" spans="1:11" x14ac:dyDescent="0.25">
      <c r="A224" s="27" t="s">
        <v>209</v>
      </c>
      <c r="B224" s="30">
        <v>1</v>
      </c>
      <c r="C224" s="29">
        <v>240</v>
      </c>
      <c r="D224" s="30">
        <v>1</v>
      </c>
      <c r="E224" s="29">
        <v>1100</v>
      </c>
      <c r="F224" s="28">
        <v>1</v>
      </c>
      <c r="G224" s="29" t="s">
        <v>184</v>
      </c>
      <c r="H224" s="30">
        <v>1</v>
      </c>
      <c r="I224" s="29">
        <v>120</v>
      </c>
      <c r="J224" s="30">
        <v>1</v>
      </c>
      <c r="K224" s="29">
        <v>120</v>
      </c>
    </row>
    <row r="225" spans="1:11" x14ac:dyDescent="0.25">
      <c r="A225" s="27" t="s">
        <v>210</v>
      </c>
      <c r="B225" s="30">
        <v>1</v>
      </c>
      <c r="C225" s="29">
        <v>240</v>
      </c>
      <c r="D225" s="30">
        <v>2</v>
      </c>
      <c r="E225" s="29">
        <v>120</v>
      </c>
      <c r="F225" s="28"/>
      <c r="G225" s="29"/>
      <c r="H225" s="30">
        <v>1</v>
      </c>
      <c r="I225" s="29">
        <v>240</v>
      </c>
      <c r="J225" s="30">
        <v>1</v>
      </c>
      <c r="K225" s="29">
        <v>240</v>
      </c>
    </row>
    <row r="226" spans="1:11" x14ac:dyDescent="0.25">
      <c r="A226" s="49" t="s">
        <v>211</v>
      </c>
      <c r="B226" s="30">
        <v>1</v>
      </c>
      <c r="C226" s="29">
        <v>240</v>
      </c>
      <c r="D226" s="30">
        <v>1</v>
      </c>
      <c r="E226" s="29">
        <v>120</v>
      </c>
      <c r="F226" s="28"/>
      <c r="G226" s="29"/>
      <c r="H226" s="30">
        <v>1</v>
      </c>
      <c r="I226" s="29">
        <v>240</v>
      </c>
      <c r="J226" s="30">
        <v>1</v>
      </c>
      <c r="K226" s="29">
        <v>240</v>
      </c>
    </row>
    <row r="227" spans="1:11" x14ac:dyDescent="0.25">
      <c r="A227" s="49" t="s">
        <v>212</v>
      </c>
      <c r="B227" s="30">
        <v>1</v>
      </c>
      <c r="C227" s="29">
        <v>240</v>
      </c>
      <c r="D227" s="30"/>
      <c r="E227" s="29"/>
      <c r="F227" s="28"/>
      <c r="G227" s="29"/>
      <c r="H227" s="30"/>
      <c r="I227" s="29"/>
      <c r="J227" s="30"/>
      <c r="K227" s="29"/>
    </row>
    <row r="228" spans="1:11" x14ac:dyDescent="0.25">
      <c r="A228" s="49" t="s">
        <v>213</v>
      </c>
      <c r="B228" s="30">
        <v>1</v>
      </c>
      <c r="C228" s="29">
        <v>240</v>
      </c>
      <c r="D228" s="30">
        <v>1</v>
      </c>
      <c r="E228" s="29">
        <v>120</v>
      </c>
      <c r="F228" s="28"/>
      <c r="G228" s="29"/>
      <c r="H228" s="30">
        <v>1</v>
      </c>
      <c r="I228" s="29">
        <v>240</v>
      </c>
      <c r="J228" s="30">
        <v>1</v>
      </c>
      <c r="K228" s="29">
        <v>240</v>
      </c>
    </row>
    <row r="229" spans="1:11" x14ac:dyDescent="0.25">
      <c r="A229" s="49" t="s">
        <v>214</v>
      </c>
      <c r="B229" s="30">
        <v>1</v>
      </c>
      <c r="C229" s="29">
        <v>240</v>
      </c>
      <c r="D229" s="30">
        <v>1</v>
      </c>
      <c r="E229" s="29">
        <v>240</v>
      </c>
      <c r="F229" s="28">
        <v>1</v>
      </c>
      <c r="G229" s="29" t="s">
        <v>184</v>
      </c>
      <c r="H229" s="30">
        <v>1</v>
      </c>
      <c r="I229" s="29">
        <v>240</v>
      </c>
      <c r="J229" s="30">
        <v>1</v>
      </c>
      <c r="K229" s="29">
        <v>240</v>
      </c>
    </row>
    <row r="230" spans="1:11" x14ac:dyDescent="0.25">
      <c r="A230" s="49" t="s">
        <v>215</v>
      </c>
      <c r="B230" s="30">
        <v>1</v>
      </c>
      <c r="C230" s="29">
        <v>240</v>
      </c>
      <c r="D230" s="30">
        <v>1</v>
      </c>
      <c r="E230" s="29">
        <v>240</v>
      </c>
      <c r="F230" s="28">
        <v>1</v>
      </c>
      <c r="G230" s="29" t="s">
        <v>184</v>
      </c>
      <c r="H230" s="30">
        <v>1</v>
      </c>
      <c r="I230" s="29">
        <v>240</v>
      </c>
      <c r="J230" s="30">
        <v>1</v>
      </c>
      <c r="K230" s="29">
        <v>240</v>
      </c>
    </row>
    <row r="231" spans="1:11" x14ac:dyDescent="0.25">
      <c r="A231" s="49" t="s">
        <v>216</v>
      </c>
      <c r="B231" s="30">
        <v>2</v>
      </c>
      <c r="C231" s="29">
        <v>240</v>
      </c>
      <c r="D231" s="30"/>
      <c r="E231" s="29"/>
      <c r="F231" s="28"/>
      <c r="G231" s="29"/>
      <c r="H231" s="30"/>
      <c r="I231" s="29"/>
      <c r="J231" s="30"/>
      <c r="K231" s="29"/>
    </row>
    <row r="232" spans="1:11" x14ac:dyDescent="0.25">
      <c r="A232" s="49" t="s">
        <v>217</v>
      </c>
      <c r="B232" s="30">
        <v>1</v>
      </c>
      <c r="C232" s="29">
        <v>240</v>
      </c>
      <c r="D232" s="30">
        <v>1</v>
      </c>
      <c r="E232" s="29">
        <v>240</v>
      </c>
      <c r="F232" s="30">
        <v>1</v>
      </c>
      <c r="G232" s="29">
        <v>240</v>
      </c>
      <c r="H232" s="30">
        <v>1</v>
      </c>
      <c r="I232" s="29">
        <v>240</v>
      </c>
      <c r="J232" s="30">
        <v>1</v>
      </c>
      <c r="K232" s="29">
        <v>240</v>
      </c>
    </row>
    <row r="233" spans="1:11" x14ac:dyDescent="0.25">
      <c r="A233" s="204" t="s">
        <v>218</v>
      </c>
      <c r="B233" s="30">
        <v>1</v>
      </c>
      <c r="C233" s="29">
        <v>240</v>
      </c>
      <c r="D233" s="30">
        <v>1</v>
      </c>
      <c r="E233" s="29">
        <v>1100</v>
      </c>
      <c r="F233" s="28">
        <v>1</v>
      </c>
      <c r="G233" s="29" t="s">
        <v>184</v>
      </c>
      <c r="H233" s="30">
        <v>2</v>
      </c>
      <c r="I233" s="29">
        <v>240</v>
      </c>
      <c r="J233" s="30">
        <v>1</v>
      </c>
      <c r="K233" s="29">
        <v>240</v>
      </c>
    </row>
    <row r="234" spans="1:11" x14ac:dyDescent="0.25">
      <c r="A234" s="205"/>
      <c r="B234" s="30"/>
      <c r="C234" s="29"/>
      <c r="D234" s="30">
        <v>1</v>
      </c>
      <c r="E234" s="29">
        <v>240</v>
      </c>
      <c r="F234" s="28">
        <v>1</v>
      </c>
      <c r="G234" s="29" t="s">
        <v>184</v>
      </c>
      <c r="H234" s="30">
        <v>2</v>
      </c>
      <c r="I234" s="29">
        <v>240</v>
      </c>
      <c r="J234" s="30">
        <v>1</v>
      </c>
      <c r="K234" s="29">
        <v>240</v>
      </c>
    </row>
    <row r="235" spans="1:11" x14ac:dyDescent="0.25">
      <c r="A235" s="49" t="s">
        <v>219</v>
      </c>
      <c r="B235" s="30">
        <v>1</v>
      </c>
      <c r="C235" s="29">
        <v>240</v>
      </c>
      <c r="D235" s="30">
        <v>1</v>
      </c>
      <c r="E235" s="29">
        <v>240</v>
      </c>
      <c r="F235" s="28"/>
      <c r="G235" s="29"/>
      <c r="H235" s="30">
        <v>1</v>
      </c>
      <c r="I235" s="29">
        <v>240</v>
      </c>
      <c r="J235" s="30"/>
      <c r="K235" s="29"/>
    </row>
    <row r="236" spans="1:11" x14ac:dyDescent="0.25">
      <c r="A236" s="49" t="s">
        <v>220</v>
      </c>
      <c r="B236" s="30">
        <v>2</v>
      </c>
      <c r="C236" s="29">
        <v>240</v>
      </c>
      <c r="D236" s="30">
        <v>1</v>
      </c>
      <c r="E236" s="29">
        <v>1100</v>
      </c>
      <c r="F236" s="28">
        <v>1</v>
      </c>
      <c r="G236" s="29" t="s">
        <v>184</v>
      </c>
      <c r="H236" s="30">
        <v>4</v>
      </c>
      <c r="I236" s="29">
        <v>240</v>
      </c>
      <c r="J236" s="30">
        <v>1</v>
      </c>
      <c r="K236" s="29">
        <v>240</v>
      </c>
    </row>
    <row r="237" spans="1:11" x14ac:dyDescent="0.25">
      <c r="A237" s="49" t="s">
        <v>221</v>
      </c>
      <c r="B237" s="30">
        <v>2</v>
      </c>
      <c r="C237" s="29">
        <v>240</v>
      </c>
      <c r="D237" s="30"/>
      <c r="E237" s="29"/>
      <c r="F237" s="28"/>
      <c r="G237" s="29"/>
      <c r="H237" s="30"/>
      <c r="I237" s="29"/>
      <c r="J237" s="30"/>
      <c r="K237" s="29"/>
    </row>
    <row r="238" spans="1:11" x14ac:dyDescent="0.25">
      <c r="A238" s="49" t="s">
        <v>222</v>
      </c>
      <c r="B238" s="30">
        <v>1</v>
      </c>
      <c r="C238" s="29">
        <v>240</v>
      </c>
      <c r="D238" s="30">
        <v>1</v>
      </c>
      <c r="E238" s="29">
        <v>1100</v>
      </c>
      <c r="F238" s="28">
        <v>1</v>
      </c>
      <c r="G238" s="29" t="s">
        <v>184</v>
      </c>
      <c r="H238" s="30">
        <v>2</v>
      </c>
      <c r="I238" s="29">
        <v>240</v>
      </c>
      <c r="J238" s="30">
        <v>1</v>
      </c>
      <c r="K238" s="29">
        <v>240</v>
      </c>
    </row>
    <row r="239" spans="1:11" x14ac:dyDescent="0.25">
      <c r="A239" s="49" t="s">
        <v>223</v>
      </c>
      <c r="B239" s="30">
        <v>1</v>
      </c>
      <c r="C239" s="29">
        <v>240</v>
      </c>
      <c r="D239" s="30">
        <v>1</v>
      </c>
      <c r="E239" s="29">
        <v>240</v>
      </c>
      <c r="F239" s="28"/>
      <c r="G239" s="29"/>
      <c r="H239" s="30">
        <v>1</v>
      </c>
      <c r="I239" s="29">
        <v>240</v>
      </c>
      <c r="J239" s="30">
        <v>1</v>
      </c>
      <c r="K239" s="29">
        <v>120</v>
      </c>
    </row>
    <row r="240" spans="1:11" ht="15.75" thickBot="1" x14ac:dyDescent="0.3">
      <c r="A240" s="49" t="s">
        <v>224</v>
      </c>
      <c r="B240" s="30">
        <v>1</v>
      </c>
      <c r="C240" s="29">
        <v>240</v>
      </c>
      <c r="D240" s="30"/>
      <c r="E240" s="29"/>
      <c r="F240" s="28"/>
      <c r="G240" s="29"/>
      <c r="H240" s="30"/>
      <c r="I240" s="29"/>
      <c r="J240" s="28"/>
      <c r="K240" s="29"/>
    </row>
    <row r="241" spans="1:11" ht="16.5" thickBot="1" x14ac:dyDescent="0.3">
      <c r="A241" s="31"/>
      <c r="B241" s="43">
        <f>SUM(B185:B240)</f>
        <v>59</v>
      </c>
      <c r="C241" s="44"/>
      <c r="D241" s="45">
        <f>SUM(D185:D240)</f>
        <v>52</v>
      </c>
      <c r="E241" s="44"/>
      <c r="F241" s="46">
        <f>SUM(F185:F240)</f>
        <v>34</v>
      </c>
      <c r="G241" s="31"/>
      <c r="H241" s="47">
        <f>SUM(H185:H240)</f>
        <v>56</v>
      </c>
      <c r="I241" s="44"/>
      <c r="J241" s="32">
        <f>SUM(J185:J240)</f>
        <v>43</v>
      </c>
      <c r="K241" s="33"/>
    </row>
    <row r="243" spans="1:11" ht="15.75" thickBot="1" x14ac:dyDescent="0.3"/>
    <row r="244" spans="1:11" ht="21.75" thickBot="1" x14ac:dyDescent="0.3">
      <c r="A244" s="194" t="s">
        <v>225</v>
      </c>
      <c r="B244" s="195"/>
      <c r="C244" s="195"/>
      <c r="D244" s="195"/>
      <c r="E244" s="195"/>
      <c r="F244" s="195"/>
      <c r="G244" s="195"/>
      <c r="H244" s="195"/>
      <c r="I244" s="195"/>
      <c r="J244" s="195"/>
      <c r="K244" s="196"/>
    </row>
    <row r="245" spans="1:11" ht="16.5" thickBot="1" x14ac:dyDescent="0.3">
      <c r="A245" s="34"/>
      <c r="B245" s="197" t="s">
        <v>22</v>
      </c>
      <c r="C245" s="198"/>
      <c r="D245" s="198"/>
      <c r="E245" s="198"/>
      <c r="F245" s="198"/>
      <c r="G245" s="198"/>
      <c r="H245" s="198"/>
      <c r="I245" s="198"/>
      <c r="J245" s="198"/>
      <c r="K245" s="199"/>
    </row>
    <row r="246" spans="1:11" x14ac:dyDescent="0.25">
      <c r="A246" s="200" t="s">
        <v>23</v>
      </c>
      <c r="B246" s="206" t="s">
        <v>95</v>
      </c>
      <c r="C246" s="207"/>
      <c r="D246" s="208" t="s">
        <v>96</v>
      </c>
      <c r="E246" s="209"/>
      <c r="F246" s="210" t="s">
        <v>97</v>
      </c>
      <c r="G246" s="211"/>
      <c r="H246" s="212" t="s">
        <v>98</v>
      </c>
      <c r="I246" s="213"/>
      <c r="J246" s="202" t="s">
        <v>24</v>
      </c>
      <c r="K246" s="203"/>
    </row>
    <row r="247" spans="1:11" ht="15.75" thickBot="1" x14ac:dyDescent="0.3">
      <c r="A247" s="201"/>
      <c r="B247" s="35" t="s">
        <v>25</v>
      </c>
      <c r="C247" s="36" t="s">
        <v>26</v>
      </c>
      <c r="D247" s="37" t="s">
        <v>25</v>
      </c>
      <c r="E247" s="38" t="s">
        <v>26</v>
      </c>
      <c r="F247" s="39" t="s">
        <v>25</v>
      </c>
      <c r="G247" s="40" t="s">
        <v>26</v>
      </c>
      <c r="H247" s="41" t="s">
        <v>25</v>
      </c>
      <c r="I247" s="42" t="s">
        <v>26</v>
      </c>
      <c r="J247" s="25" t="s">
        <v>25</v>
      </c>
      <c r="K247" s="26" t="s">
        <v>26</v>
      </c>
    </row>
    <row r="248" spans="1:11" x14ac:dyDescent="0.25">
      <c r="A248" s="215" t="s">
        <v>226</v>
      </c>
      <c r="B248" s="30">
        <v>1</v>
      </c>
      <c r="C248" s="29">
        <v>120</v>
      </c>
      <c r="D248" s="30">
        <v>1</v>
      </c>
      <c r="E248" s="29">
        <v>1100</v>
      </c>
      <c r="F248" s="28">
        <v>1</v>
      </c>
      <c r="G248" s="29" t="s">
        <v>184</v>
      </c>
      <c r="H248" s="30">
        <v>1</v>
      </c>
      <c r="I248" s="29">
        <v>120</v>
      </c>
      <c r="J248" s="30">
        <v>1</v>
      </c>
      <c r="K248" s="29">
        <v>240</v>
      </c>
    </row>
    <row r="249" spans="1:11" ht="15.75" customHeight="1" x14ac:dyDescent="0.25">
      <c r="A249" s="214"/>
      <c r="B249" s="30">
        <v>1</v>
      </c>
      <c r="C249" s="29">
        <v>240</v>
      </c>
      <c r="D249" s="30">
        <v>2</v>
      </c>
      <c r="E249" s="29">
        <v>360</v>
      </c>
      <c r="F249" s="28">
        <v>1</v>
      </c>
      <c r="G249" s="29" t="s">
        <v>184</v>
      </c>
      <c r="H249" s="30">
        <v>1</v>
      </c>
      <c r="I249" s="29">
        <v>240</v>
      </c>
      <c r="J249" s="30">
        <v>2</v>
      </c>
      <c r="K249" s="29">
        <v>120</v>
      </c>
    </row>
    <row r="250" spans="1:11" x14ac:dyDescent="0.25">
      <c r="A250" s="205"/>
      <c r="B250" s="30"/>
      <c r="C250" s="29"/>
      <c r="D250" s="30"/>
      <c r="E250" s="29"/>
      <c r="F250" s="28"/>
      <c r="G250" s="29"/>
      <c r="H250" s="30"/>
      <c r="I250" s="29"/>
      <c r="J250" s="28">
        <v>1</v>
      </c>
      <c r="K250" s="29">
        <v>240</v>
      </c>
    </row>
    <row r="251" spans="1:11" x14ac:dyDescent="0.25">
      <c r="A251" s="204" t="s">
        <v>227</v>
      </c>
      <c r="B251" s="30">
        <v>1</v>
      </c>
      <c r="C251" s="29">
        <v>360</v>
      </c>
      <c r="D251" s="30">
        <v>2</v>
      </c>
      <c r="E251" s="29">
        <v>1100</v>
      </c>
      <c r="F251" s="30">
        <v>1</v>
      </c>
      <c r="G251" s="29">
        <v>1100</v>
      </c>
      <c r="H251" s="30">
        <v>2</v>
      </c>
      <c r="I251" s="29">
        <v>240</v>
      </c>
      <c r="J251" s="28">
        <v>3</v>
      </c>
      <c r="K251" s="29">
        <v>240</v>
      </c>
    </row>
    <row r="252" spans="1:11" x14ac:dyDescent="0.25">
      <c r="A252" s="205"/>
      <c r="B252" s="30">
        <v>2</v>
      </c>
      <c r="C252" s="29">
        <v>120</v>
      </c>
      <c r="D252" s="30"/>
      <c r="E252" s="29"/>
      <c r="F252" s="28"/>
      <c r="G252" s="29"/>
      <c r="H252" s="30">
        <v>1</v>
      </c>
      <c r="I252" s="29">
        <v>120</v>
      </c>
      <c r="J252" s="28">
        <v>1</v>
      </c>
      <c r="K252" s="29">
        <v>120</v>
      </c>
    </row>
    <row r="253" spans="1:11" x14ac:dyDescent="0.25">
      <c r="A253" s="27" t="s">
        <v>228</v>
      </c>
      <c r="B253" s="30">
        <v>1</v>
      </c>
      <c r="C253" s="29">
        <v>360</v>
      </c>
      <c r="D253" s="30">
        <v>1</v>
      </c>
      <c r="E253" s="29">
        <v>360</v>
      </c>
      <c r="F253" s="28">
        <v>1</v>
      </c>
      <c r="G253" s="29" t="s">
        <v>184</v>
      </c>
      <c r="H253" s="30">
        <v>1</v>
      </c>
      <c r="I253" s="29">
        <v>240</v>
      </c>
      <c r="J253" s="28">
        <v>1</v>
      </c>
      <c r="K253" s="29">
        <v>120</v>
      </c>
    </row>
    <row r="254" spans="1:11" x14ac:dyDescent="0.25">
      <c r="A254" s="204" t="s">
        <v>229</v>
      </c>
      <c r="B254" s="30">
        <v>1</v>
      </c>
      <c r="C254" s="29">
        <v>360</v>
      </c>
      <c r="D254" s="30">
        <v>1</v>
      </c>
      <c r="E254" s="29">
        <v>660</v>
      </c>
      <c r="F254" s="30">
        <v>1</v>
      </c>
      <c r="G254" s="29">
        <v>660</v>
      </c>
      <c r="H254" s="30">
        <v>1</v>
      </c>
      <c r="I254" s="29">
        <v>240</v>
      </c>
      <c r="J254" s="30">
        <v>1</v>
      </c>
      <c r="K254" s="29">
        <v>240</v>
      </c>
    </row>
    <row r="255" spans="1:11" x14ac:dyDescent="0.25">
      <c r="A255" s="214"/>
      <c r="B255" s="30">
        <v>1</v>
      </c>
      <c r="C255" s="29">
        <v>360</v>
      </c>
      <c r="D255" s="30">
        <v>1</v>
      </c>
      <c r="E255" s="29">
        <v>1100</v>
      </c>
      <c r="F255" s="30">
        <v>1</v>
      </c>
      <c r="G255" s="29">
        <v>660</v>
      </c>
      <c r="H255" s="30">
        <v>1</v>
      </c>
      <c r="I255" s="29">
        <v>120</v>
      </c>
      <c r="J255" s="30">
        <v>1</v>
      </c>
      <c r="K255" s="29">
        <v>240</v>
      </c>
    </row>
    <row r="256" spans="1:11" x14ac:dyDescent="0.25">
      <c r="A256" s="214"/>
      <c r="B256" s="30">
        <v>1</v>
      </c>
      <c r="C256" s="29">
        <v>360</v>
      </c>
      <c r="D256" s="30">
        <v>1</v>
      </c>
      <c r="E256" s="29">
        <v>660</v>
      </c>
      <c r="F256" s="30">
        <v>1</v>
      </c>
      <c r="G256" s="29">
        <v>660</v>
      </c>
      <c r="H256" s="30">
        <v>1</v>
      </c>
      <c r="I256" s="29">
        <v>240</v>
      </c>
      <c r="J256" s="30">
        <v>1</v>
      </c>
      <c r="K256" s="29">
        <v>240</v>
      </c>
    </row>
    <row r="257" spans="1:11" x14ac:dyDescent="0.25">
      <c r="A257" s="214"/>
      <c r="B257" s="30">
        <v>1</v>
      </c>
      <c r="C257" s="29">
        <v>360</v>
      </c>
      <c r="D257" s="30">
        <v>1</v>
      </c>
      <c r="E257" s="29">
        <v>360</v>
      </c>
      <c r="F257" s="30">
        <v>1</v>
      </c>
      <c r="G257" s="29">
        <v>660</v>
      </c>
      <c r="H257" s="30">
        <v>1</v>
      </c>
      <c r="I257" s="29">
        <v>120</v>
      </c>
      <c r="J257" s="30">
        <v>1</v>
      </c>
      <c r="K257" s="29">
        <v>240</v>
      </c>
    </row>
    <row r="258" spans="1:11" x14ac:dyDescent="0.25">
      <c r="A258" s="214"/>
      <c r="B258" s="30">
        <v>1</v>
      </c>
      <c r="C258" s="29">
        <v>360</v>
      </c>
      <c r="D258" s="30">
        <v>1</v>
      </c>
      <c r="E258" s="29">
        <v>1100</v>
      </c>
      <c r="F258" s="30">
        <v>1</v>
      </c>
      <c r="G258" s="29">
        <v>660</v>
      </c>
      <c r="H258" s="30">
        <v>1</v>
      </c>
      <c r="I258" s="29">
        <v>240</v>
      </c>
      <c r="J258" s="28">
        <v>3</v>
      </c>
      <c r="K258" s="29">
        <v>240</v>
      </c>
    </row>
    <row r="259" spans="1:11" x14ac:dyDescent="0.25">
      <c r="A259" s="214"/>
      <c r="B259" s="30"/>
      <c r="C259" s="29"/>
      <c r="D259" s="30"/>
      <c r="E259" s="29"/>
      <c r="F259" s="28"/>
      <c r="G259" s="29"/>
      <c r="H259" s="30">
        <v>1</v>
      </c>
      <c r="I259" s="29">
        <v>120</v>
      </c>
      <c r="J259" s="28"/>
      <c r="K259" s="29"/>
    </row>
    <row r="260" spans="1:11" x14ac:dyDescent="0.25">
      <c r="A260" s="205"/>
      <c r="B260" s="30">
        <v>1</v>
      </c>
      <c r="C260" s="29">
        <v>360</v>
      </c>
      <c r="D260" s="30">
        <v>1</v>
      </c>
      <c r="E260" s="29">
        <v>360</v>
      </c>
      <c r="F260" s="30">
        <v>1</v>
      </c>
      <c r="G260" s="29">
        <v>660</v>
      </c>
      <c r="H260" s="30">
        <v>2</v>
      </c>
      <c r="I260" s="29">
        <v>240</v>
      </c>
      <c r="J260" s="30">
        <v>1</v>
      </c>
      <c r="K260" s="29">
        <v>240</v>
      </c>
    </row>
    <row r="261" spans="1:11" x14ac:dyDescent="0.25">
      <c r="A261" s="27" t="s">
        <v>230</v>
      </c>
      <c r="B261" s="30">
        <v>1</v>
      </c>
      <c r="C261" s="29">
        <v>360</v>
      </c>
      <c r="D261" s="30">
        <v>1</v>
      </c>
      <c r="E261" s="29">
        <v>360</v>
      </c>
      <c r="F261" s="28">
        <v>1</v>
      </c>
      <c r="G261" s="29" t="s">
        <v>184</v>
      </c>
      <c r="H261" s="30">
        <v>1</v>
      </c>
      <c r="I261" s="29">
        <v>240</v>
      </c>
      <c r="J261" s="30">
        <v>1</v>
      </c>
      <c r="K261" s="29">
        <v>240</v>
      </c>
    </row>
    <row r="262" spans="1:11" x14ac:dyDescent="0.25">
      <c r="A262" s="27" t="s">
        <v>231</v>
      </c>
      <c r="B262" s="30">
        <v>1</v>
      </c>
      <c r="C262" s="29">
        <v>360</v>
      </c>
      <c r="D262" s="30">
        <v>1</v>
      </c>
      <c r="E262" s="29">
        <v>360</v>
      </c>
      <c r="F262" s="28">
        <v>1</v>
      </c>
      <c r="G262" s="29" t="s">
        <v>184</v>
      </c>
      <c r="H262" s="30">
        <v>1</v>
      </c>
      <c r="I262" s="29">
        <v>240</v>
      </c>
      <c r="J262" s="30">
        <v>1</v>
      </c>
      <c r="K262" s="29">
        <v>240</v>
      </c>
    </row>
    <row r="263" spans="1:11" x14ac:dyDescent="0.25">
      <c r="A263" s="204" t="s">
        <v>232</v>
      </c>
      <c r="B263" s="30">
        <v>3</v>
      </c>
      <c r="C263" s="29">
        <v>240</v>
      </c>
      <c r="D263" s="28">
        <v>4</v>
      </c>
      <c r="E263" s="29">
        <v>240</v>
      </c>
      <c r="F263" s="30">
        <v>1</v>
      </c>
      <c r="G263" s="29">
        <v>1100</v>
      </c>
      <c r="H263" s="28">
        <v>3</v>
      </c>
      <c r="I263" s="29">
        <v>120</v>
      </c>
      <c r="J263" s="28">
        <v>2</v>
      </c>
      <c r="K263" s="29">
        <v>240</v>
      </c>
    </row>
    <row r="264" spans="1:11" x14ac:dyDescent="0.25">
      <c r="A264" s="205"/>
      <c r="B264" s="30">
        <v>1</v>
      </c>
      <c r="C264" s="29">
        <v>120</v>
      </c>
      <c r="D264" s="28"/>
      <c r="E264" s="29"/>
      <c r="F264" s="28"/>
      <c r="G264" s="29"/>
      <c r="H264" s="28"/>
      <c r="I264" s="29"/>
      <c r="J264" s="28"/>
      <c r="K264" s="29"/>
    </row>
    <row r="265" spans="1:11" x14ac:dyDescent="0.25">
      <c r="A265" s="204" t="s">
        <v>233</v>
      </c>
      <c r="B265" s="30">
        <v>2</v>
      </c>
      <c r="C265" s="29">
        <v>360</v>
      </c>
      <c r="D265" s="30">
        <v>1</v>
      </c>
      <c r="E265" s="29">
        <v>1100</v>
      </c>
      <c r="F265" s="28">
        <v>1</v>
      </c>
      <c r="G265" s="29" t="s">
        <v>184</v>
      </c>
      <c r="H265" s="30">
        <v>1</v>
      </c>
      <c r="I265" s="29">
        <v>240</v>
      </c>
      <c r="J265" s="30">
        <v>1</v>
      </c>
      <c r="K265" s="29">
        <v>240</v>
      </c>
    </row>
    <row r="266" spans="1:11" x14ac:dyDescent="0.25">
      <c r="A266" s="205"/>
      <c r="B266" s="30"/>
      <c r="C266" s="29"/>
      <c r="D266" s="30">
        <v>1</v>
      </c>
      <c r="E266" s="29">
        <v>360</v>
      </c>
      <c r="F266" s="28"/>
      <c r="G266" s="29"/>
      <c r="H266" s="30">
        <v>1</v>
      </c>
      <c r="I266" s="29">
        <v>120</v>
      </c>
      <c r="J266" s="30"/>
      <c r="K266" s="29"/>
    </row>
    <row r="267" spans="1:11" x14ac:dyDescent="0.25">
      <c r="A267" s="204" t="s">
        <v>234</v>
      </c>
      <c r="B267" s="30">
        <v>1</v>
      </c>
      <c r="C267" s="29">
        <v>360</v>
      </c>
      <c r="D267" s="30">
        <v>1</v>
      </c>
      <c r="E267" s="29">
        <v>1100</v>
      </c>
      <c r="F267" s="28">
        <v>1</v>
      </c>
      <c r="G267" s="29" t="s">
        <v>184</v>
      </c>
      <c r="H267" s="30">
        <v>3</v>
      </c>
      <c r="I267" s="29">
        <v>120</v>
      </c>
      <c r="J267" s="30">
        <v>2</v>
      </c>
      <c r="K267" s="29">
        <v>120</v>
      </c>
    </row>
    <row r="268" spans="1:11" x14ac:dyDescent="0.25">
      <c r="A268" s="205"/>
      <c r="B268" s="30">
        <v>1</v>
      </c>
      <c r="C268" s="29">
        <v>240</v>
      </c>
      <c r="D268" s="30"/>
      <c r="E268" s="29"/>
      <c r="F268" s="28"/>
      <c r="G268" s="29"/>
      <c r="H268" s="30"/>
      <c r="I268" s="29"/>
      <c r="J268" s="28"/>
      <c r="K268" s="29"/>
    </row>
    <row r="269" spans="1:11" x14ac:dyDescent="0.25">
      <c r="A269" s="27" t="s">
        <v>235</v>
      </c>
      <c r="B269" s="30">
        <v>1</v>
      </c>
      <c r="C269" s="29">
        <v>360</v>
      </c>
      <c r="D269" s="30">
        <v>1</v>
      </c>
      <c r="E269" s="29">
        <v>360</v>
      </c>
      <c r="F269" s="28">
        <v>1</v>
      </c>
      <c r="G269" s="29" t="s">
        <v>184</v>
      </c>
      <c r="H269" s="30">
        <v>1</v>
      </c>
      <c r="I269" s="29">
        <v>240</v>
      </c>
      <c r="J269" s="30">
        <v>1</v>
      </c>
      <c r="K269" s="29">
        <v>240</v>
      </c>
    </row>
    <row r="270" spans="1:11" x14ac:dyDescent="0.25">
      <c r="A270" s="49" t="s">
        <v>236</v>
      </c>
      <c r="B270" s="30">
        <v>1</v>
      </c>
      <c r="C270" s="29">
        <v>360</v>
      </c>
      <c r="D270" s="30">
        <v>1</v>
      </c>
      <c r="E270" s="29">
        <v>360</v>
      </c>
      <c r="F270" s="28">
        <v>1</v>
      </c>
      <c r="G270" s="29" t="s">
        <v>184</v>
      </c>
      <c r="H270" s="30">
        <v>1</v>
      </c>
      <c r="I270" s="29">
        <v>240</v>
      </c>
      <c r="J270" s="30">
        <v>1</v>
      </c>
      <c r="K270" s="29">
        <v>240</v>
      </c>
    </row>
    <row r="271" spans="1:11" x14ac:dyDescent="0.25">
      <c r="A271" s="204" t="s">
        <v>237</v>
      </c>
      <c r="B271" s="30">
        <v>1</v>
      </c>
      <c r="C271" s="29">
        <v>360</v>
      </c>
      <c r="D271" s="30">
        <v>1</v>
      </c>
      <c r="E271" s="29">
        <v>360</v>
      </c>
      <c r="F271" s="28">
        <v>1</v>
      </c>
      <c r="G271" s="29" t="s">
        <v>184</v>
      </c>
      <c r="H271" s="30">
        <v>2</v>
      </c>
      <c r="I271" s="29">
        <v>120</v>
      </c>
      <c r="J271" s="28">
        <v>1</v>
      </c>
      <c r="K271" s="29">
        <v>240</v>
      </c>
    </row>
    <row r="272" spans="1:11" x14ac:dyDescent="0.25">
      <c r="A272" s="205"/>
      <c r="B272" s="30">
        <v>1</v>
      </c>
      <c r="C272" s="29">
        <v>240</v>
      </c>
      <c r="D272" s="30"/>
      <c r="E272" s="29"/>
      <c r="F272" s="28"/>
      <c r="G272" s="29"/>
      <c r="H272" s="30"/>
      <c r="I272" s="29"/>
      <c r="J272" s="30"/>
      <c r="K272" s="29"/>
    </row>
    <row r="273" spans="1:11" x14ac:dyDescent="0.25">
      <c r="A273" s="27" t="s">
        <v>238</v>
      </c>
      <c r="B273" s="30">
        <v>1</v>
      </c>
      <c r="C273" s="29">
        <v>360</v>
      </c>
      <c r="D273" s="30">
        <v>1</v>
      </c>
      <c r="E273" s="29">
        <v>360</v>
      </c>
      <c r="F273" s="28">
        <v>1</v>
      </c>
      <c r="G273" s="29" t="s">
        <v>184</v>
      </c>
      <c r="H273" s="30">
        <v>1</v>
      </c>
      <c r="I273" s="29">
        <v>120</v>
      </c>
      <c r="J273" s="30">
        <v>1</v>
      </c>
      <c r="K273" s="29">
        <v>120</v>
      </c>
    </row>
    <row r="274" spans="1:11" x14ac:dyDescent="0.25">
      <c r="A274" s="27" t="s">
        <v>239</v>
      </c>
      <c r="B274" s="30">
        <v>1</v>
      </c>
      <c r="C274" s="29">
        <v>360</v>
      </c>
      <c r="D274" s="30">
        <v>1</v>
      </c>
      <c r="E274" s="29">
        <v>360</v>
      </c>
      <c r="F274" s="28">
        <v>1</v>
      </c>
      <c r="G274" s="29" t="s">
        <v>184</v>
      </c>
      <c r="H274" s="30">
        <v>1</v>
      </c>
      <c r="I274" s="29">
        <v>120</v>
      </c>
      <c r="J274" s="30">
        <v>1</v>
      </c>
      <c r="K274" s="29">
        <v>120</v>
      </c>
    </row>
    <row r="275" spans="1:11" x14ac:dyDescent="0.25">
      <c r="A275" s="27" t="s">
        <v>240</v>
      </c>
      <c r="B275" s="30">
        <v>1</v>
      </c>
      <c r="C275" s="29">
        <v>360</v>
      </c>
      <c r="D275" s="30">
        <v>1</v>
      </c>
      <c r="E275" s="29">
        <v>360</v>
      </c>
      <c r="F275" s="28">
        <v>1</v>
      </c>
      <c r="G275" s="29" t="s">
        <v>184</v>
      </c>
      <c r="H275" s="30">
        <v>1</v>
      </c>
      <c r="I275" s="29">
        <v>120</v>
      </c>
      <c r="J275" s="30">
        <v>1</v>
      </c>
      <c r="K275" s="29">
        <v>240</v>
      </c>
    </row>
    <row r="276" spans="1:11" x14ac:dyDescent="0.25">
      <c r="A276" s="204" t="s">
        <v>241</v>
      </c>
      <c r="B276" s="30">
        <v>1</v>
      </c>
      <c r="C276" s="29">
        <v>360</v>
      </c>
      <c r="D276" s="30">
        <v>1</v>
      </c>
      <c r="E276" s="29">
        <v>360</v>
      </c>
      <c r="F276" s="28">
        <v>1</v>
      </c>
      <c r="G276" s="29">
        <v>1100</v>
      </c>
      <c r="H276" s="30">
        <v>1</v>
      </c>
      <c r="I276" s="29">
        <v>240</v>
      </c>
      <c r="J276" s="30">
        <v>1</v>
      </c>
      <c r="K276" s="29">
        <v>120</v>
      </c>
    </row>
    <row r="277" spans="1:11" x14ac:dyDescent="0.25">
      <c r="A277" s="214"/>
      <c r="B277" s="30">
        <v>1</v>
      </c>
      <c r="C277" s="29">
        <v>360</v>
      </c>
      <c r="D277" s="30">
        <v>1</v>
      </c>
      <c r="E277" s="29">
        <v>360</v>
      </c>
      <c r="F277" s="28">
        <v>1</v>
      </c>
      <c r="G277" s="29" t="s">
        <v>184</v>
      </c>
      <c r="H277" s="30">
        <v>1</v>
      </c>
      <c r="I277" s="29">
        <v>360</v>
      </c>
      <c r="J277" s="30">
        <v>1</v>
      </c>
      <c r="K277" s="29">
        <v>120</v>
      </c>
    </row>
    <row r="278" spans="1:11" x14ac:dyDescent="0.25">
      <c r="A278" s="214"/>
      <c r="B278" s="30">
        <v>1</v>
      </c>
      <c r="C278" s="29">
        <v>360</v>
      </c>
      <c r="D278" s="30">
        <v>1</v>
      </c>
      <c r="E278" s="29">
        <v>360</v>
      </c>
      <c r="F278" s="30">
        <v>1</v>
      </c>
      <c r="G278" s="29">
        <v>360</v>
      </c>
      <c r="H278" s="30">
        <v>1</v>
      </c>
      <c r="I278" s="29">
        <v>240</v>
      </c>
      <c r="J278" s="30">
        <v>1</v>
      </c>
      <c r="K278" s="29">
        <v>120</v>
      </c>
    </row>
    <row r="279" spans="1:11" x14ac:dyDescent="0.25">
      <c r="A279" s="214"/>
      <c r="B279" s="30">
        <v>1</v>
      </c>
      <c r="C279" s="29">
        <v>360</v>
      </c>
      <c r="D279" s="30">
        <v>1</v>
      </c>
      <c r="E279" s="29">
        <v>240</v>
      </c>
      <c r="F279" s="30">
        <v>1</v>
      </c>
      <c r="G279" s="29">
        <v>360</v>
      </c>
      <c r="H279" s="30">
        <v>1</v>
      </c>
      <c r="I279" s="29">
        <v>240</v>
      </c>
      <c r="J279" s="30">
        <v>1</v>
      </c>
      <c r="K279" s="29">
        <v>120</v>
      </c>
    </row>
    <row r="280" spans="1:11" x14ac:dyDescent="0.25">
      <c r="A280" s="214"/>
      <c r="B280" s="30">
        <v>1</v>
      </c>
      <c r="C280" s="29">
        <v>360</v>
      </c>
      <c r="D280" s="30">
        <v>1</v>
      </c>
      <c r="E280" s="29">
        <v>360</v>
      </c>
      <c r="F280" s="28">
        <v>1</v>
      </c>
      <c r="G280" s="29" t="s">
        <v>184</v>
      </c>
      <c r="H280" s="30">
        <v>1</v>
      </c>
      <c r="I280" s="29">
        <v>240</v>
      </c>
      <c r="J280" s="30">
        <v>1</v>
      </c>
      <c r="K280" s="29">
        <v>240</v>
      </c>
    </row>
    <row r="281" spans="1:11" x14ac:dyDescent="0.25">
      <c r="A281" s="205"/>
      <c r="B281" s="30">
        <v>1</v>
      </c>
      <c r="C281" s="29">
        <v>360</v>
      </c>
      <c r="D281" s="30">
        <v>1</v>
      </c>
      <c r="E281" s="29">
        <v>360</v>
      </c>
      <c r="F281" s="28">
        <v>1</v>
      </c>
      <c r="G281" s="29" t="s">
        <v>184</v>
      </c>
      <c r="H281" s="30">
        <v>1</v>
      </c>
      <c r="I281" s="29">
        <v>240</v>
      </c>
      <c r="J281" s="30">
        <v>1</v>
      </c>
      <c r="K281" s="29">
        <v>240</v>
      </c>
    </row>
    <row r="282" spans="1:11" x14ac:dyDescent="0.25">
      <c r="A282" s="27" t="s">
        <v>242</v>
      </c>
      <c r="B282" s="30">
        <v>1</v>
      </c>
      <c r="C282" s="29">
        <v>1100</v>
      </c>
      <c r="D282" s="30"/>
      <c r="E282" s="29"/>
      <c r="F282" s="28"/>
      <c r="G282" s="29"/>
      <c r="H282" s="30"/>
      <c r="I282" s="29"/>
      <c r="J282" s="28"/>
      <c r="K282" s="29"/>
    </row>
    <row r="283" spans="1:11" x14ac:dyDescent="0.25">
      <c r="A283" s="27" t="s">
        <v>243</v>
      </c>
      <c r="B283" s="30">
        <v>1</v>
      </c>
      <c r="C283" s="29">
        <v>360</v>
      </c>
      <c r="D283" s="30">
        <v>1</v>
      </c>
      <c r="E283" s="29">
        <v>360</v>
      </c>
      <c r="F283" s="28">
        <v>1</v>
      </c>
      <c r="G283" s="29" t="s">
        <v>184</v>
      </c>
      <c r="H283" s="30">
        <v>1</v>
      </c>
      <c r="I283" s="29">
        <v>240</v>
      </c>
      <c r="J283" s="30">
        <v>1</v>
      </c>
      <c r="K283" s="29">
        <v>240</v>
      </c>
    </row>
    <row r="284" spans="1:11" x14ac:dyDescent="0.25">
      <c r="A284" s="204" t="s">
        <v>244</v>
      </c>
      <c r="B284" s="30">
        <v>1</v>
      </c>
      <c r="C284" s="29">
        <v>240</v>
      </c>
      <c r="D284" s="30">
        <v>3</v>
      </c>
      <c r="E284" s="29">
        <v>240</v>
      </c>
      <c r="F284" s="28">
        <v>1</v>
      </c>
      <c r="G284" s="29">
        <v>1100</v>
      </c>
      <c r="H284" s="28">
        <v>1</v>
      </c>
      <c r="I284" s="29">
        <v>360</v>
      </c>
      <c r="J284" s="30">
        <v>1</v>
      </c>
      <c r="K284" s="29">
        <v>240</v>
      </c>
    </row>
    <row r="285" spans="1:11" x14ac:dyDescent="0.25">
      <c r="A285" s="205"/>
      <c r="B285" s="30"/>
      <c r="C285" s="29"/>
      <c r="D285" s="30"/>
      <c r="E285" s="29"/>
      <c r="F285" s="28">
        <v>1</v>
      </c>
      <c r="G285" s="29">
        <v>360</v>
      </c>
      <c r="H285" s="30"/>
      <c r="I285" s="29"/>
      <c r="J285" s="30"/>
      <c r="K285" s="29"/>
    </row>
    <row r="286" spans="1:11" x14ac:dyDescent="0.25">
      <c r="A286" s="27" t="s">
        <v>245</v>
      </c>
      <c r="B286" s="30">
        <v>1</v>
      </c>
      <c r="C286" s="29">
        <v>360</v>
      </c>
      <c r="D286" s="30">
        <v>1</v>
      </c>
      <c r="E286" s="29">
        <v>360</v>
      </c>
      <c r="F286" s="28">
        <v>1</v>
      </c>
      <c r="G286" s="29" t="s">
        <v>184</v>
      </c>
      <c r="H286" s="30">
        <v>1</v>
      </c>
      <c r="I286" s="29">
        <v>360</v>
      </c>
      <c r="J286" s="30">
        <v>1</v>
      </c>
      <c r="K286" s="29">
        <v>240</v>
      </c>
    </row>
    <row r="287" spans="1:11" x14ac:dyDescent="0.25">
      <c r="A287" s="204" t="s">
        <v>246</v>
      </c>
      <c r="B287" s="30">
        <v>1</v>
      </c>
      <c r="C287" s="29">
        <v>360</v>
      </c>
      <c r="D287" s="30">
        <v>2</v>
      </c>
      <c r="E287" s="29">
        <v>360</v>
      </c>
      <c r="F287" s="28">
        <v>1</v>
      </c>
      <c r="G287" s="29" t="s">
        <v>184</v>
      </c>
      <c r="H287" s="30">
        <v>2</v>
      </c>
      <c r="I287" s="29">
        <v>120</v>
      </c>
      <c r="J287" s="28">
        <v>2</v>
      </c>
      <c r="K287" s="29">
        <v>120</v>
      </c>
    </row>
    <row r="288" spans="1:11" x14ac:dyDescent="0.25">
      <c r="A288" s="205"/>
      <c r="B288" s="30">
        <v>1</v>
      </c>
      <c r="C288" s="29">
        <v>360</v>
      </c>
      <c r="D288" s="30">
        <v>2</v>
      </c>
      <c r="E288" s="29">
        <v>360</v>
      </c>
      <c r="F288" s="28">
        <v>1</v>
      </c>
      <c r="G288" s="29" t="s">
        <v>184</v>
      </c>
      <c r="H288" s="30">
        <v>2</v>
      </c>
      <c r="I288" s="29">
        <v>120</v>
      </c>
      <c r="J288" s="30">
        <v>2</v>
      </c>
      <c r="K288" s="29">
        <v>120</v>
      </c>
    </row>
    <row r="289" spans="1:11" x14ac:dyDescent="0.25">
      <c r="A289" s="49" t="s">
        <v>247</v>
      </c>
      <c r="B289" s="30"/>
      <c r="C289" s="29"/>
      <c r="D289" s="30">
        <v>2</v>
      </c>
      <c r="E289" s="29">
        <v>360</v>
      </c>
      <c r="F289" s="28">
        <v>2</v>
      </c>
      <c r="G289" s="29" t="s">
        <v>184</v>
      </c>
      <c r="H289" s="30">
        <v>2</v>
      </c>
      <c r="I289" s="29">
        <v>120</v>
      </c>
      <c r="J289" s="30">
        <v>1</v>
      </c>
      <c r="K289" s="29">
        <v>120</v>
      </c>
    </row>
    <row r="290" spans="1:11" x14ac:dyDescent="0.25">
      <c r="A290" s="27" t="s">
        <v>248</v>
      </c>
      <c r="B290" s="30">
        <v>2</v>
      </c>
      <c r="C290" s="29">
        <v>240</v>
      </c>
      <c r="D290" s="30">
        <v>1</v>
      </c>
      <c r="E290" s="29">
        <v>360</v>
      </c>
      <c r="F290" s="28">
        <v>1</v>
      </c>
      <c r="G290" s="29" t="s">
        <v>184</v>
      </c>
      <c r="H290" s="30">
        <v>1</v>
      </c>
      <c r="I290" s="29">
        <v>360</v>
      </c>
      <c r="J290" s="30">
        <v>1</v>
      </c>
      <c r="K290" s="29">
        <v>120</v>
      </c>
    </row>
    <row r="291" spans="1:11" x14ac:dyDescent="0.25">
      <c r="A291" s="49" t="s">
        <v>249</v>
      </c>
      <c r="B291" s="30">
        <v>1</v>
      </c>
      <c r="C291" s="29">
        <v>360</v>
      </c>
      <c r="D291" s="30">
        <v>1</v>
      </c>
      <c r="E291" s="29">
        <v>360</v>
      </c>
      <c r="F291" s="28">
        <v>1</v>
      </c>
      <c r="G291" s="29" t="s">
        <v>184</v>
      </c>
      <c r="H291" s="30">
        <v>1</v>
      </c>
      <c r="I291" s="29">
        <v>120</v>
      </c>
      <c r="J291" s="30">
        <v>1</v>
      </c>
      <c r="K291" s="29">
        <v>120</v>
      </c>
    </row>
    <row r="292" spans="1:11" x14ac:dyDescent="0.25">
      <c r="A292" s="49" t="s">
        <v>250</v>
      </c>
      <c r="B292" s="30">
        <v>2</v>
      </c>
      <c r="C292" s="29">
        <v>360</v>
      </c>
      <c r="D292" s="30"/>
      <c r="E292" s="29"/>
      <c r="F292" s="28"/>
      <c r="G292" s="29"/>
      <c r="H292" s="30"/>
      <c r="I292" s="29"/>
      <c r="J292" s="30"/>
      <c r="K292" s="29"/>
    </row>
    <row r="293" spans="1:11" x14ac:dyDescent="0.25">
      <c r="A293" s="49" t="s">
        <v>251</v>
      </c>
      <c r="B293" s="30">
        <v>1</v>
      </c>
      <c r="C293" s="29">
        <v>360</v>
      </c>
      <c r="D293" s="30">
        <v>1</v>
      </c>
      <c r="E293" s="29">
        <v>360</v>
      </c>
      <c r="F293" s="28">
        <v>1</v>
      </c>
      <c r="G293" s="29" t="s">
        <v>184</v>
      </c>
      <c r="H293" s="30">
        <v>1</v>
      </c>
      <c r="I293" s="29">
        <v>360</v>
      </c>
      <c r="J293" s="30">
        <v>1</v>
      </c>
      <c r="K293" s="29">
        <v>120</v>
      </c>
    </row>
    <row r="294" spans="1:11" x14ac:dyDescent="0.25">
      <c r="A294" s="204" t="s">
        <v>252</v>
      </c>
      <c r="B294" s="30">
        <v>1</v>
      </c>
      <c r="C294" s="29">
        <v>360</v>
      </c>
      <c r="D294" s="30">
        <v>1</v>
      </c>
      <c r="E294" s="29">
        <v>360</v>
      </c>
      <c r="F294" s="28">
        <v>1</v>
      </c>
      <c r="G294" s="29" t="s">
        <v>184</v>
      </c>
      <c r="H294" s="30">
        <v>1</v>
      </c>
      <c r="I294" s="29">
        <v>120</v>
      </c>
      <c r="J294" s="30">
        <v>1</v>
      </c>
      <c r="K294" s="29">
        <v>120</v>
      </c>
    </row>
    <row r="295" spans="1:11" x14ac:dyDescent="0.25">
      <c r="A295" s="214"/>
      <c r="B295" s="30">
        <v>1</v>
      </c>
      <c r="C295" s="29">
        <v>360</v>
      </c>
      <c r="D295" s="30">
        <v>1</v>
      </c>
      <c r="E295" s="29">
        <v>360</v>
      </c>
      <c r="F295" s="28">
        <v>1</v>
      </c>
      <c r="G295" s="29" t="s">
        <v>184</v>
      </c>
      <c r="H295" s="30">
        <v>1</v>
      </c>
      <c r="I295" s="29">
        <v>120</v>
      </c>
      <c r="J295" s="30">
        <v>1</v>
      </c>
      <c r="K295" s="29">
        <v>120</v>
      </c>
    </row>
    <row r="296" spans="1:11" ht="15.75" thickBot="1" x14ac:dyDescent="0.3">
      <c r="A296" s="205"/>
      <c r="B296" s="30">
        <v>1</v>
      </c>
      <c r="C296" s="29">
        <v>360</v>
      </c>
      <c r="D296" s="30">
        <v>1</v>
      </c>
      <c r="E296" s="29">
        <v>360</v>
      </c>
      <c r="F296" s="28">
        <v>1</v>
      </c>
      <c r="G296" s="29" t="s">
        <v>184</v>
      </c>
      <c r="H296" s="30">
        <v>1</v>
      </c>
      <c r="I296" s="29">
        <v>120</v>
      </c>
      <c r="J296" s="30">
        <v>1</v>
      </c>
      <c r="K296" s="29">
        <v>120</v>
      </c>
    </row>
    <row r="297" spans="1:11" ht="16.5" thickBot="1" x14ac:dyDescent="0.3">
      <c r="A297" s="31"/>
      <c r="B297" s="43">
        <f>SUM(B248:B296)</f>
        <v>50</v>
      </c>
      <c r="C297" s="44"/>
      <c r="D297" s="45">
        <f>SUM(D248:D296)</f>
        <v>50</v>
      </c>
      <c r="E297" s="44"/>
      <c r="F297" s="46">
        <f>SUM(F248:F296)</f>
        <v>41</v>
      </c>
      <c r="G297" s="31"/>
      <c r="H297" s="47">
        <f>SUM(H248:H296)</f>
        <v>52</v>
      </c>
      <c r="I297" s="44"/>
      <c r="J297" s="32">
        <f>SUM(J248:J296)</f>
        <v>50</v>
      </c>
      <c r="K297" s="33"/>
    </row>
  </sheetData>
  <mergeCells count="67">
    <mergeCell ref="A271:A272"/>
    <mergeCell ref="A276:A281"/>
    <mergeCell ref="A284:A285"/>
    <mergeCell ref="A287:A288"/>
    <mergeCell ref="A294:A296"/>
    <mergeCell ref="A267:A268"/>
    <mergeCell ref="A233:A234"/>
    <mergeCell ref="A244:K244"/>
    <mergeCell ref="B245:K245"/>
    <mergeCell ref="A246:A247"/>
    <mergeCell ref="B246:C246"/>
    <mergeCell ref="D246:E246"/>
    <mergeCell ref="F246:G246"/>
    <mergeCell ref="H246:I246"/>
    <mergeCell ref="J246:K246"/>
    <mergeCell ref="A248:A250"/>
    <mergeCell ref="A251:A252"/>
    <mergeCell ref="A254:A260"/>
    <mergeCell ref="A263:A264"/>
    <mergeCell ref="A265:A266"/>
    <mergeCell ref="A209:A212"/>
    <mergeCell ref="B182:K182"/>
    <mergeCell ref="A183:A184"/>
    <mergeCell ref="B183:C183"/>
    <mergeCell ref="D183:E183"/>
    <mergeCell ref="F183:G183"/>
    <mergeCell ref="H183:I183"/>
    <mergeCell ref="J183:K183"/>
    <mergeCell ref="A185:A186"/>
    <mergeCell ref="A191:A192"/>
    <mergeCell ref="A193:A196"/>
    <mergeCell ref="A197:A202"/>
    <mergeCell ref="A206:A207"/>
    <mergeCell ref="A181:K181"/>
    <mergeCell ref="A124:A125"/>
    <mergeCell ref="A129:K129"/>
    <mergeCell ref="B130:K130"/>
    <mergeCell ref="A131:A132"/>
    <mergeCell ref="B131:C131"/>
    <mergeCell ref="D131:E131"/>
    <mergeCell ref="F131:G131"/>
    <mergeCell ref="H131:I131"/>
    <mergeCell ref="J131:K131"/>
    <mergeCell ref="A140:A141"/>
    <mergeCell ref="A144:A145"/>
    <mergeCell ref="A147:A148"/>
    <mergeCell ref="A171:A172"/>
    <mergeCell ref="A174:A175"/>
    <mergeCell ref="A122:A123"/>
    <mergeCell ref="B76:K76"/>
    <mergeCell ref="A77:A78"/>
    <mergeCell ref="B77:C77"/>
    <mergeCell ref="D77:E77"/>
    <mergeCell ref="F77:G77"/>
    <mergeCell ref="H77:I77"/>
    <mergeCell ref="J77:K77"/>
    <mergeCell ref="A95:A96"/>
    <mergeCell ref="A98:A99"/>
    <mergeCell ref="A101:A102"/>
    <mergeCell ref="A118:A119"/>
    <mergeCell ref="A120:A121"/>
    <mergeCell ref="A75:K75"/>
    <mergeCell ref="A1:K1"/>
    <mergeCell ref="A2:C2"/>
    <mergeCell ref="A3:C3"/>
    <mergeCell ref="A4:A5"/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4"/>
  <sheetViews>
    <sheetView topLeftCell="A25" zoomScaleNormal="100" workbookViewId="0">
      <selection activeCell="M17" sqref="M17"/>
    </sheetView>
  </sheetViews>
  <sheetFormatPr defaultRowHeight="15" x14ac:dyDescent="0.25"/>
  <cols>
    <col min="1" max="1" width="34.28515625" customWidth="1"/>
  </cols>
  <sheetData>
    <row r="1" spans="1:11" ht="15.75" thickBot="1" x14ac:dyDescent="0.3"/>
    <row r="2" spans="1:11" ht="21.75" customHeight="1" thickBot="1" x14ac:dyDescent="0.3">
      <c r="A2" s="194" t="s">
        <v>414</v>
      </c>
      <c r="B2" s="195"/>
      <c r="C2" s="195"/>
      <c r="D2" s="195"/>
      <c r="E2" s="195"/>
      <c r="F2" s="195"/>
      <c r="G2" s="195"/>
      <c r="H2" s="195"/>
      <c r="I2" s="195"/>
      <c r="J2" s="195"/>
      <c r="K2" s="196"/>
    </row>
    <row r="3" spans="1:11" ht="16.5" customHeight="1" thickBot="1" x14ac:dyDescent="0.3">
      <c r="A3" s="197" t="s">
        <v>22</v>
      </c>
      <c r="B3" s="198"/>
      <c r="C3" s="198"/>
      <c r="D3" s="198"/>
      <c r="E3" s="198"/>
      <c r="F3" s="198"/>
      <c r="G3" s="198"/>
      <c r="H3" s="198"/>
      <c r="I3" s="198"/>
      <c r="J3" s="198"/>
      <c r="K3" s="199"/>
    </row>
    <row r="4" spans="1:11" ht="15" customHeight="1" x14ac:dyDescent="0.25">
      <c r="A4" s="216" t="s">
        <v>23</v>
      </c>
      <c r="B4" s="206" t="s">
        <v>95</v>
      </c>
      <c r="C4" s="207"/>
      <c r="D4" s="208" t="s">
        <v>96</v>
      </c>
      <c r="E4" s="209"/>
      <c r="F4" s="210" t="s">
        <v>97</v>
      </c>
      <c r="G4" s="211"/>
      <c r="H4" s="212" t="s">
        <v>98</v>
      </c>
      <c r="I4" s="213"/>
      <c r="J4" s="202" t="s">
        <v>24</v>
      </c>
      <c r="K4" s="203"/>
    </row>
    <row r="5" spans="1:11" ht="15.75" customHeight="1" thickBot="1" x14ac:dyDescent="0.3">
      <c r="A5" s="217"/>
      <c r="B5" s="66" t="s">
        <v>25</v>
      </c>
      <c r="C5" s="67" t="s">
        <v>26</v>
      </c>
      <c r="D5" s="68" t="s">
        <v>25</v>
      </c>
      <c r="E5" s="69" t="s">
        <v>26</v>
      </c>
      <c r="F5" s="70" t="s">
        <v>25</v>
      </c>
      <c r="G5" s="71" t="s">
        <v>26</v>
      </c>
      <c r="H5" s="72" t="s">
        <v>25</v>
      </c>
      <c r="I5" s="73" t="s">
        <v>26</v>
      </c>
      <c r="J5" s="74" t="s">
        <v>25</v>
      </c>
      <c r="K5" s="75" t="s">
        <v>26</v>
      </c>
    </row>
    <row r="6" spans="1:11" x14ac:dyDescent="0.25">
      <c r="A6" s="215" t="s">
        <v>415</v>
      </c>
      <c r="B6" s="64">
        <v>1</v>
      </c>
      <c r="C6" s="63">
        <v>360</v>
      </c>
      <c r="D6" s="64"/>
      <c r="E6" s="63"/>
      <c r="F6" s="64"/>
      <c r="G6" s="63"/>
      <c r="H6" s="64"/>
      <c r="I6" s="63"/>
      <c r="J6" s="64"/>
      <c r="K6" s="63"/>
    </row>
    <row r="7" spans="1:11" x14ac:dyDescent="0.25">
      <c r="A7" s="205"/>
      <c r="B7" s="28">
        <v>1</v>
      </c>
      <c r="C7" s="29">
        <v>120</v>
      </c>
      <c r="D7" s="28"/>
      <c r="E7" s="29"/>
      <c r="F7" s="28"/>
      <c r="G7" s="29"/>
      <c r="H7" s="28"/>
      <c r="I7" s="29"/>
      <c r="J7" s="28"/>
      <c r="K7" s="29"/>
    </row>
    <row r="8" spans="1:11" x14ac:dyDescent="0.25">
      <c r="A8" s="218" t="s">
        <v>416</v>
      </c>
      <c r="B8" s="28">
        <v>3</v>
      </c>
      <c r="C8" s="29">
        <v>360</v>
      </c>
      <c r="D8" s="28">
        <v>2</v>
      </c>
      <c r="E8" s="29">
        <v>1100</v>
      </c>
      <c r="F8" s="28">
        <v>1</v>
      </c>
      <c r="G8" s="29">
        <v>1100</v>
      </c>
      <c r="H8" s="28">
        <v>4</v>
      </c>
      <c r="I8" s="29">
        <v>360</v>
      </c>
      <c r="J8" s="28">
        <v>2</v>
      </c>
      <c r="K8" s="29">
        <v>360</v>
      </c>
    </row>
    <row r="9" spans="1:11" x14ac:dyDescent="0.25">
      <c r="A9" s="219"/>
      <c r="B9" s="28">
        <v>2</v>
      </c>
      <c r="C9" s="29">
        <v>120</v>
      </c>
      <c r="D9" s="28">
        <v>3</v>
      </c>
      <c r="E9" s="29">
        <v>360</v>
      </c>
      <c r="F9" s="28">
        <v>2</v>
      </c>
      <c r="G9" s="29">
        <v>360</v>
      </c>
      <c r="H9" s="28">
        <v>1</v>
      </c>
      <c r="I9" s="29">
        <v>120</v>
      </c>
      <c r="J9" s="28">
        <v>1</v>
      </c>
      <c r="K9" s="29">
        <v>120</v>
      </c>
    </row>
    <row r="10" spans="1:11" x14ac:dyDescent="0.25">
      <c r="A10" s="86" t="s">
        <v>417</v>
      </c>
      <c r="B10" s="64">
        <v>1</v>
      </c>
      <c r="C10" s="63">
        <v>360</v>
      </c>
      <c r="D10" s="28">
        <v>3</v>
      </c>
      <c r="E10" s="29">
        <v>360</v>
      </c>
      <c r="F10" s="28">
        <v>1</v>
      </c>
      <c r="G10" s="29" t="s">
        <v>113</v>
      </c>
      <c r="H10" s="28">
        <v>1</v>
      </c>
      <c r="I10" s="29">
        <v>240</v>
      </c>
      <c r="J10" s="28">
        <v>2</v>
      </c>
      <c r="K10" s="29">
        <v>240</v>
      </c>
    </row>
    <row r="11" spans="1:11" x14ac:dyDescent="0.25">
      <c r="A11" s="204" t="s">
        <v>418</v>
      </c>
      <c r="B11" s="64">
        <v>1</v>
      </c>
      <c r="C11" s="63">
        <v>360</v>
      </c>
      <c r="D11" s="28">
        <v>2</v>
      </c>
      <c r="E11" s="29">
        <v>360</v>
      </c>
      <c r="F11" s="28">
        <v>1</v>
      </c>
      <c r="G11" s="29" t="s">
        <v>113</v>
      </c>
      <c r="H11" s="28">
        <v>1</v>
      </c>
      <c r="I11" s="29">
        <v>240</v>
      </c>
      <c r="J11" s="28">
        <v>1</v>
      </c>
      <c r="K11" s="29">
        <v>120</v>
      </c>
    </row>
    <row r="12" spans="1:11" x14ac:dyDescent="0.25">
      <c r="A12" s="205"/>
      <c r="B12" s="28"/>
      <c r="C12" s="29"/>
      <c r="D12" s="28"/>
      <c r="E12" s="29"/>
      <c r="F12" s="28"/>
      <c r="G12" s="29"/>
      <c r="H12" s="28"/>
      <c r="I12" s="29"/>
      <c r="J12" s="28">
        <v>1</v>
      </c>
      <c r="K12" s="29">
        <v>240</v>
      </c>
    </row>
    <row r="13" spans="1:11" x14ac:dyDescent="0.25">
      <c r="A13" s="86" t="s">
        <v>419</v>
      </c>
      <c r="B13" s="64">
        <v>1</v>
      </c>
      <c r="C13" s="63">
        <v>360</v>
      </c>
      <c r="D13" s="64">
        <v>1</v>
      </c>
      <c r="E13" s="63">
        <v>360</v>
      </c>
      <c r="F13" s="28">
        <v>1</v>
      </c>
      <c r="G13" s="29" t="s">
        <v>113</v>
      </c>
      <c r="H13" s="28">
        <v>1</v>
      </c>
      <c r="I13" s="29">
        <v>120</v>
      </c>
      <c r="J13" s="28">
        <v>1</v>
      </c>
      <c r="K13" s="29">
        <v>120</v>
      </c>
    </row>
    <row r="14" spans="1:11" ht="15" customHeight="1" x14ac:dyDescent="0.25">
      <c r="A14" s="27" t="s">
        <v>420</v>
      </c>
      <c r="B14" s="64">
        <v>1</v>
      </c>
      <c r="C14" s="63">
        <v>360</v>
      </c>
      <c r="D14" s="28">
        <v>2</v>
      </c>
      <c r="E14" s="29">
        <v>360</v>
      </c>
      <c r="F14" s="28">
        <v>1</v>
      </c>
      <c r="G14" s="29" t="s">
        <v>113</v>
      </c>
      <c r="H14" s="28">
        <v>2</v>
      </c>
      <c r="I14" s="29">
        <v>240</v>
      </c>
      <c r="J14" s="28">
        <v>1</v>
      </c>
      <c r="K14" s="29">
        <v>120</v>
      </c>
    </row>
    <row r="15" spans="1:11" x14ac:dyDescent="0.25">
      <c r="A15" s="122" t="s">
        <v>421</v>
      </c>
      <c r="B15" s="64">
        <v>1</v>
      </c>
      <c r="C15" s="63">
        <v>360</v>
      </c>
      <c r="D15" s="28">
        <v>2</v>
      </c>
      <c r="E15" s="29">
        <v>360</v>
      </c>
      <c r="F15" s="28">
        <v>1</v>
      </c>
      <c r="G15" s="29" t="s">
        <v>113</v>
      </c>
      <c r="H15" s="28">
        <v>2</v>
      </c>
      <c r="I15" s="29">
        <v>120</v>
      </c>
      <c r="J15" s="28">
        <v>1</v>
      </c>
      <c r="K15" s="29">
        <v>120</v>
      </c>
    </row>
    <row r="16" spans="1:11" x14ac:dyDescent="0.25">
      <c r="A16" s="86" t="s">
        <v>422</v>
      </c>
      <c r="B16" s="64">
        <v>1</v>
      </c>
      <c r="C16" s="63">
        <v>360</v>
      </c>
      <c r="D16" s="64">
        <v>1</v>
      </c>
      <c r="E16" s="63">
        <v>360</v>
      </c>
      <c r="F16" s="28">
        <v>1</v>
      </c>
      <c r="G16" s="29" t="s">
        <v>113</v>
      </c>
      <c r="H16" s="28">
        <v>1</v>
      </c>
      <c r="I16" s="29">
        <v>120</v>
      </c>
      <c r="J16" s="28">
        <v>1</v>
      </c>
      <c r="K16" s="29">
        <v>120</v>
      </c>
    </row>
    <row r="17" spans="1:11" x14ac:dyDescent="0.25">
      <c r="A17" s="86" t="s">
        <v>423</v>
      </c>
      <c r="B17" s="64">
        <v>1</v>
      </c>
      <c r="C17" s="63">
        <v>360</v>
      </c>
      <c r="D17" s="64">
        <v>1</v>
      </c>
      <c r="E17" s="63">
        <v>360</v>
      </c>
      <c r="F17" s="28">
        <v>1</v>
      </c>
      <c r="G17" s="29" t="s">
        <v>113</v>
      </c>
      <c r="H17" s="28">
        <v>1</v>
      </c>
      <c r="I17" s="29">
        <v>120</v>
      </c>
      <c r="J17" s="28">
        <v>1</v>
      </c>
      <c r="K17" s="29">
        <v>120</v>
      </c>
    </row>
    <row r="18" spans="1:11" x14ac:dyDescent="0.25">
      <c r="A18" s="204" t="s">
        <v>424</v>
      </c>
      <c r="B18" s="64">
        <v>1</v>
      </c>
      <c r="C18" s="63">
        <v>360</v>
      </c>
      <c r="D18" s="28">
        <v>2</v>
      </c>
      <c r="E18" s="29">
        <v>360</v>
      </c>
      <c r="F18" s="28">
        <v>1</v>
      </c>
      <c r="G18" s="29" t="s">
        <v>113</v>
      </c>
      <c r="H18" s="28">
        <v>1</v>
      </c>
      <c r="I18" s="29">
        <v>240</v>
      </c>
      <c r="J18" s="28">
        <v>1</v>
      </c>
      <c r="K18" s="29">
        <v>120</v>
      </c>
    </row>
    <row r="19" spans="1:11" ht="15" customHeight="1" x14ac:dyDescent="0.25">
      <c r="A19" s="205"/>
      <c r="B19" s="64">
        <v>1</v>
      </c>
      <c r="C19" s="63">
        <v>360</v>
      </c>
      <c r="D19" s="28">
        <v>2</v>
      </c>
      <c r="E19" s="29">
        <v>360</v>
      </c>
      <c r="F19" s="28">
        <v>1</v>
      </c>
      <c r="G19" s="29" t="s">
        <v>113</v>
      </c>
      <c r="H19" s="28">
        <v>1</v>
      </c>
      <c r="I19" s="29">
        <v>240</v>
      </c>
      <c r="J19" s="28">
        <v>1</v>
      </c>
      <c r="K19" s="29">
        <v>120</v>
      </c>
    </row>
    <row r="20" spans="1:11" x14ac:dyDescent="0.25">
      <c r="A20" s="122" t="s">
        <v>425</v>
      </c>
      <c r="B20" s="28">
        <v>1</v>
      </c>
      <c r="C20" s="29">
        <v>240</v>
      </c>
      <c r="D20" s="28"/>
      <c r="E20" s="29"/>
      <c r="F20" s="28"/>
      <c r="G20" s="29"/>
      <c r="H20" s="28"/>
      <c r="I20" s="29"/>
      <c r="J20" s="28"/>
      <c r="K20" s="29"/>
    </row>
    <row r="21" spans="1:11" ht="15" customHeight="1" x14ac:dyDescent="0.25">
      <c r="A21" s="204" t="s">
        <v>426</v>
      </c>
      <c r="B21" s="64">
        <v>1</v>
      </c>
      <c r="C21" s="63">
        <v>360</v>
      </c>
      <c r="D21" s="28">
        <v>3</v>
      </c>
      <c r="E21" s="29">
        <v>360</v>
      </c>
      <c r="F21" s="28">
        <v>1</v>
      </c>
      <c r="G21" s="29" t="s">
        <v>113</v>
      </c>
      <c r="H21" s="28">
        <v>2</v>
      </c>
      <c r="I21" s="29">
        <v>240</v>
      </c>
      <c r="J21" s="28">
        <v>1</v>
      </c>
      <c r="K21" s="29">
        <v>240</v>
      </c>
    </row>
    <row r="22" spans="1:11" x14ac:dyDescent="0.25">
      <c r="A22" s="205"/>
      <c r="B22" s="28">
        <v>3</v>
      </c>
      <c r="C22" s="29">
        <v>240</v>
      </c>
      <c r="D22" s="28"/>
      <c r="E22" s="29"/>
      <c r="F22" s="28"/>
      <c r="G22" s="29"/>
      <c r="H22" s="28"/>
      <c r="I22" s="29"/>
      <c r="J22" s="28"/>
      <c r="K22" s="29"/>
    </row>
    <row r="23" spans="1:11" x14ac:dyDescent="0.25">
      <c r="A23" s="204" t="s">
        <v>427</v>
      </c>
      <c r="B23" s="64">
        <v>1</v>
      </c>
      <c r="C23" s="63">
        <v>360</v>
      </c>
      <c r="D23" s="64">
        <v>1</v>
      </c>
      <c r="E23" s="63">
        <v>360</v>
      </c>
      <c r="F23" s="28">
        <v>1</v>
      </c>
      <c r="G23" s="29" t="s">
        <v>113</v>
      </c>
      <c r="H23" s="28">
        <v>1</v>
      </c>
      <c r="I23" s="29">
        <v>120</v>
      </c>
      <c r="J23" s="28">
        <v>1</v>
      </c>
      <c r="K23" s="29">
        <v>120</v>
      </c>
    </row>
    <row r="24" spans="1:11" x14ac:dyDescent="0.25">
      <c r="A24" s="205"/>
      <c r="B24" s="28">
        <v>1</v>
      </c>
      <c r="C24" s="29">
        <v>240</v>
      </c>
      <c r="D24" s="28"/>
      <c r="E24" s="29"/>
      <c r="F24" s="28"/>
      <c r="G24" s="29"/>
      <c r="H24" s="28"/>
      <c r="I24" s="29"/>
      <c r="J24" s="28"/>
      <c r="K24" s="29"/>
    </row>
    <row r="25" spans="1:11" x14ac:dyDescent="0.25">
      <c r="A25" s="122" t="s">
        <v>428</v>
      </c>
      <c r="B25" s="64">
        <v>1</v>
      </c>
      <c r="C25" s="63">
        <v>360</v>
      </c>
      <c r="D25" s="28">
        <v>2</v>
      </c>
      <c r="E25" s="29">
        <v>360</v>
      </c>
      <c r="F25" s="28">
        <v>1</v>
      </c>
      <c r="G25" s="29" t="s">
        <v>113</v>
      </c>
      <c r="H25" s="28">
        <v>1</v>
      </c>
      <c r="I25" s="29">
        <v>240</v>
      </c>
      <c r="J25" s="28">
        <v>1</v>
      </c>
      <c r="K25" s="29">
        <v>240</v>
      </c>
    </row>
    <row r="26" spans="1:11" x14ac:dyDescent="0.25">
      <c r="A26" s="86" t="s">
        <v>429</v>
      </c>
      <c r="B26" s="64">
        <v>1</v>
      </c>
      <c r="C26" s="63">
        <v>360</v>
      </c>
      <c r="D26" s="64">
        <v>1</v>
      </c>
      <c r="E26" s="63">
        <v>360</v>
      </c>
      <c r="F26" s="28">
        <v>1</v>
      </c>
      <c r="G26" s="29" t="s">
        <v>113</v>
      </c>
      <c r="H26" s="28">
        <v>1</v>
      </c>
      <c r="I26" s="29">
        <v>120</v>
      </c>
      <c r="J26" s="28">
        <v>1</v>
      </c>
      <c r="K26" s="29">
        <v>120</v>
      </c>
    </row>
    <row r="27" spans="1:11" x14ac:dyDescent="0.25">
      <c r="A27" s="86" t="s">
        <v>430</v>
      </c>
      <c r="B27" s="28">
        <v>1</v>
      </c>
      <c r="C27" s="29">
        <v>240</v>
      </c>
      <c r="D27" s="28">
        <v>2</v>
      </c>
      <c r="E27" s="29">
        <v>360</v>
      </c>
      <c r="F27" s="28">
        <v>1</v>
      </c>
      <c r="G27" s="29" t="s">
        <v>113</v>
      </c>
      <c r="H27" s="28">
        <v>1</v>
      </c>
      <c r="I27" s="29">
        <v>240</v>
      </c>
      <c r="J27" s="28">
        <v>1</v>
      </c>
      <c r="K27" s="29">
        <v>120</v>
      </c>
    </row>
    <row r="28" spans="1:11" x14ac:dyDescent="0.25">
      <c r="A28" s="86" t="s">
        <v>431</v>
      </c>
      <c r="B28" s="28">
        <v>1</v>
      </c>
      <c r="C28" s="29">
        <v>240</v>
      </c>
      <c r="D28" s="28"/>
      <c r="E28" s="29"/>
      <c r="F28" s="28"/>
      <c r="G28" s="184"/>
      <c r="H28" s="134"/>
      <c r="I28" s="129"/>
      <c r="J28" s="134"/>
      <c r="K28" s="129"/>
    </row>
    <row r="29" spans="1:11" x14ac:dyDescent="0.25">
      <c r="A29" s="185" t="s">
        <v>432</v>
      </c>
      <c r="B29" s="64">
        <v>1</v>
      </c>
      <c r="C29" s="63">
        <v>360</v>
      </c>
      <c r="D29" s="28">
        <v>2</v>
      </c>
      <c r="E29" s="29">
        <v>360</v>
      </c>
      <c r="F29" s="28">
        <v>1</v>
      </c>
      <c r="G29" s="29" t="s">
        <v>113</v>
      </c>
      <c r="H29" s="28">
        <v>1</v>
      </c>
      <c r="I29" s="29">
        <v>120</v>
      </c>
      <c r="J29" s="28">
        <v>1</v>
      </c>
      <c r="K29" s="29">
        <v>120</v>
      </c>
    </row>
    <row r="30" spans="1:11" x14ac:dyDescent="0.25">
      <c r="A30" s="204" t="s">
        <v>433</v>
      </c>
      <c r="B30" s="64">
        <v>1</v>
      </c>
      <c r="C30" s="63">
        <v>360</v>
      </c>
      <c r="D30" s="64">
        <v>1</v>
      </c>
      <c r="E30" s="63">
        <v>360</v>
      </c>
      <c r="F30" s="28">
        <v>1</v>
      </c>
      <c r="G30" s="29" t="s">
        <v>113</v>
      </c>
      <c r="H30" s="28">
        <v>1</v>
      </c>
      <c r="I30" s="29">
        <v>120</v>
      </c>
      <c r="J30" s="28">
        <v>1</v>
      </c>
      <c r="K30" s="29">
        <v>120</v>
      </c>
    </row>
    <row r="31" spans="1:11" x14ac:dyDescent="0.25">
      <c r="A31" s="205"/>
      <c r="B31" s="64"/>
      <c r="C31" s="63"/>
      <c r="D31" s="64">
        <v>1</v>
      </c>
      <c r="E31" s="63">
        <v>240</v>
      </c>
      <c r="F31" s="134"/>
      <c r="G31" s="129"/>
      <c r="H31" s="134"/>
      <c r="I31" s="129"/>
      <c r="J31" s="134"/>
      <c r="K31" s="129"/>
    </row>
    <row r="32" spans="1:11" x14ac:dyDescent="0.25">
      <c r="A32" s="27" t="s">
        <v>434</v>
      </c>
      <c r="B32" s="64">
        <v>1</v>
      </c>
      <c r="C32" s="63">
        <v>360</v>
      </c>
      <c r="D32" s="28">
        <v>2</v>
      </c>
      <c r="E32" s="29">
        <v>360</v>
      </c>
      <c r="F32" s="28">
        <v>1</v>
      </c>
      <c r="G32" s="29" t="s">
        <v>113</v>
      </c>
      <c r="H32" s="28">
        <v>1</v>
      </c>
      <c r="I32" s="29">
        <v>240</v>
      </c>
      <c r="J32" s="28">
        <v>1</v>
      </c>
      <c r="K32" s="29">
        <v>240</v>
      </c>
    </row>
    <row r="33" spans="1:11" x14ac:dyDescent="0.25">
      <c r="A33" s="27" t="s">
        <v>435</v>
      </c>
      <c r="B33" s="28">
        <v>1</v>
      </c>
      <c r="C33" s="29">
        <v>360</v>
      </c>
      <c r="D33" s="28"/>
      <c r="E33" s="29"/>
      <c r="F33" s="134"/>
      <c r="G33" s="129"/>
      <c r="H33" s="134"/>
      <c r="I33" s="129"/>
      <c r="J33" s="134"/>
      <c r="K33" s="129"/>
    </row>
    <row r="34" spans="1:11" x14ac:dyDescent="0.25">
      <c r="A34" s="86" t="s">
        <v>436</v>
      </c>
      <c r="B34" s="28">
        <v>2</v>
      </c>
      <c r="C34" s="29">
        <v>360</v>
      </c>
      <c r="D34" s="28">
        <v>3</v>
      </c>
      <c r="E34" s="29">
        <v>360</v>
      </c>
      <c r="F34" s="28">
        <v>1</v>
      </c>
      <c r="G34" s="29" t="s">
        <v>113</v>
      </c>
      <c r="H34" s="28">
        <v>2</v>
      </c>
      <c r="I34" s="29">
        <v>240</v>
      </c>
      <c r="J34" s="28">
        <v>1</v>
      </c>
      <c r="K34" s="29">
        <v>240</v>
      </c>
    </row>
    <row r="35" spans="1:11" x14ac:dyDescent="0.25">
      <c r="A35" s="27" t="s">
        <v>437</v>
      </c>
      <c r="B35" s="28">
        <v>1</v>
      </c>
      <c r="C35" s="29">
        <v>240</v>
      </c>
      <c r="D35" s="28"/>
      <c r="E35" s="29"/>
      <c r="F35" s="28"/>
      <c r="G35" s="129"/>
      <c r="H35" s="134"/>
      <c r="I35" s="129"/>
      <c r="J35" s="134"/>
      <c r="K35" s="129"/>
    </row>
    <row r="36" spans="1:11" x14ac:dyDescent="0.25">
      <c r="A36" s="27" t="s">
        <v>438</v>
      </c>
      <c r="B36" s="186">
        <v>2</v>
      </c>
      <c r="C36" s="29">
        <v>360</v>
      </c>
      <c r="D36" s="64"/>
      <c r="E36" s="63"/>
      <c r="F36" s="64"/>
      <c r="G36" s="29"/>
      <c r="H36" s="134"/>
      <c r="I36" s="129"/>
      <c r="J36" s="134"/>
      <c r="K36" s="129"/>
    </row>
    <row r="37" spans="1:11" x14ac:dyDescent="0.25">
      <c r="A37" s="27" t="s">
        <v>439</v>
      </c>
      <c r="B37" s="28">
        <v>1</v>
      </c>
      <c r="C37" s="29">
        <v>240</v>
      </c>
      <c r="D37" s="64"/>
      <c r="E37" s="63"/>
      <c r="F37" s="64"/>
      <c r="G37" s="63"/>
      <c r="H37" s="28"/>
      <c r="I37" s="129"/>
      <c r="J37" s="134"/>
      <c r="K37" s="129"/>
    </row>
    <row r="38" spans="1:11" ht="15.75" thickBot="1" x14ac:dyDescent="0.3">
      <c r="A38" s="27" t="s">
        <v>440</v>
      </c>
      <c r="B38" s="134">
        <v>1</v>
      </c>
      <c r="C38" s="29">
        <v>360</v>
      </c>
      <c r="D38" s="186"/>
      <c r="E38" s="63"/>
      <c r="F38" s="186"/>
      <c r="G38" s="63"/>
      <c r="H38" s="186"/>
      <c r="I38" s="29"/>
      <c r="J38" s="134"/>
      <c r="K38" s="29"/>
    </row>
    <row r="39" spans="1:11" ht="16.5" thickBot="1" x14ac:dyDescent="0.3">
      <c r="A39" s="109"/>
      <c r="B39" s="187">
        <f>SUM(B6:B38)</f>
        <v>38</v>
      </c>
      <c r="C39" s="136"/>
      <c r="D39" s="188">
        <f>SUM(D6:D38)</f>
        <v>39</v>
      </c>
      <c r="E39" s="136"/>
      <c r="F39" s="189">
        <f>SUM(F6:F38)</f>
        <v>21</v>
      </c>
      <c r="G39" s="136"/>
      <c r="H39" s="190">
        <f>SUM(H6:H38)</f>
        <v>27</v>
      </c>
      <c r="I39" s="136"/>
      <c r="J39" s="191">
        <f>SUM(J6:J38)</f>
        <v>23</v>
      </c>
      <c r="K39" s="136"/>
    </row>
    <row r="40" spans="1:11" ht="15.75" thickBot="1" x14ac:dyDescent="0.3"/>
    <row r="41" spans="1:11" ht="21.75" thickBot="1" x14ac:dyDescent="0.3">
      <c r="A41" s="194" t="s">
        <v>441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6"/>
    </row>
    <row r="42" spans="1:11" ht="16.5" thickBot="1" x14ac:dyDescent="0.3">
      <c r="A42" s="197" t="s">
        <v>22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9"/>
    </row>
    <row r="43" spans="1:11" x14ac:dyDescent="0.25">
      <c r="A43" s="216" t="s">
        <v>23</v>
      </c>
      <c r="B43" s="206" t="s">
        <v>95</v>
      </c>
      <c r="C43" s="207"/>
      <c r="D43" s="208" t="s">
        <v>96</v>
      </c>
      <c r="E43" s="209"/>
      <c r="F43" s="210" t="s">
        <v>97</v>
      </c>
      <c r="G43" s="211"/>
      <c r="H43" s="212" t="s">
        <v>98</v>
      </c>
      <c r="I43" s="213"/>
      <c r="J43" s="202" t="s">
        <v>24</v>
      </c>
      <c r="K43" s="203"/>
    </row>
    <row r="44" spans="1:11" ht="15.75" thickBot="1" x14ac:dyDescent="0.3">
      <c r="A44" s="217"/>
      <c r="B44" s="66" t="s">
        <v>25</v>
      </c>
      <c r="C44" s="67" t="s">
        <v>26</v>
      </c>
      <c r="D44" s="68" t="s">
        <v>25</v>
      </c>
      <c r="E44" s="69" t="s">
        <v>26</v>
      </c>
      <c r="F44" s="70" t="s">
        <v>25</v>
      </c>
      <c r="G44" s="71" t="s">
        <v>26</v>
      </c>
      <c r="H44" s="72" t="s">
        <v>25</v>
      </c>
      <c r="I44" s="73" t="s">
        <v>26</v>
      </c>
      <c r="J44" s="74" t="s">
        <v>25</v>
      </c>
      <c r="K44" s="75" t="s">
        <v>26</v>
      </c>
    </row>
    <row r="45" spans="1:11" x14ac:dyDescent="0.25">
      <c r="A45" s="215" t="s">
        <v>442</v>
      </c>
      <c r="B45" s="64">
        <v>3</v>
      </c>
      <c r="C45" s="63">
        <v>360</v>
      </c>
      <c r="D45" s="64">
        <v>3</v>
      </c>
      <c r="E45" s="63">
        <v>1100</v>
      </c>
      <c r="F45" s="64">
        <v>4</v>
      </c>
      <c r="G45" s="63">
        <v>360</v>
      </c>
      <c r="H45" s="64">
        <v>3</v>
      </c>
      <c r="I45" s="63">
        <v>240</v>
      </c>
      <c r="J45" s="64">
        <v>3</v>
      </c>
      <c r="K45" s="63">
        <v>240</v>
      </c>
    </row>
    <row r="46" spans="1:11" x14ac:dyDescent="0.25">
      <c r="A46" s="205"/>
      <c r="B46" s="28">
        <v>2</v>
      </c>
      <c r="C46" s="29">
        <v>240</v>
      </c>
      <c r="D46" s="28">
        <v>3</v>
      </c>
      <c r="E46" s="29">
        <v>360</v>
      </c>
      <c r="F46" s="28">
        <v>1</v>
      </c>
      <c r="G46" s="29" t="s">
        <v>113</v>
      </c>
      <c r="H46" s="28"/>
      <c r="I46" s="29"/>
      <c r="J46" s="28">
        <v>1</v>
      </c>
      <c r="K46" s="29">
        <v>360</v>
      </c>
    </row>
    <row r="47" spans="1:11" x14ac:dyDescent="0.25">
      <c r="A47" s="166" t="s">
        <v>443</v>
      </c>
      <c r="B47" s="28">
        <v>2</v>
      </c>
      <c r="C47" s="29">
        <v>360</v>
      </c>
      <c r="D47" s="28"/>
      <c r="E47" s="29"/>
      <c r="F47" s="28"/>
      <c r="G47" s="29"/>
      <c r="H47" s="28"/>
      <c r="I47" s="29"/>
      <c r="J47" s="28"/>
      <c r="K47" s="29"/>
    </row>
    <row r="48" spans="1:11" x14ac:dyDescent="0.25">
      <c r="A48" s="100" t="s">
        <v>444</v>
      </c>
      <c r="B48" s="28">
        <v>1</v>
      </c>
      <c r="C48" s="29">
        <v>360</v>
      </c>
      <c r="D48" s="28">
        <v>2</v>
      </c>
      <c r="E48" s="29">
        <v>360</v>
      </c>
      <c r="F48" s="28">
        <v>1</v>
      </c>
      <c r="G48" s="29" t="s">
        <v>113</v>
      </c>
      <c r="H48" s="28">
        <v>1</v>
      </c>
      <c r="I48" s="29">
        <v>360</v>
      </c>
      <c r="J48" s="28">
        <v>1</v>
      </c>
      <c r="K48" s="63">
        <v>240</v>
      </c>
    </row>
    <row r="49" spans="1:11" x14ac:dyDescent="0.25">
      <c r="A49" s="86" t="s">
        <v>445</v>
      </c>
      <c r="B49" s="28"/>
      <c r="C49" s="29"/>
      <c r="D49" s="28">
        <v>2</v>
      </c>
      <c r="E49" s="29">
        <v>360</v>
      </c>
      <c r="F49" s="28">
        <v>2</v>
      </c>
      <c r="G49" s="29" t="s">
        <v>113</v>
      </c>
      <c r="H49" s="28">
        <v>1</v>
      </c>
      <c r="I49" s="29">
        <v>240</v>
      </c>
      <c r="J49" s="28">
        <v>1</v>
      </c>
      <c r="K49" s="29">
        <v>120</v>
      </c>
    </row>
    <row r="50" spans="1:11" x14ac:dyDescent="0.25">
      <c r="A50" s="86" t="s">
        <v>446</v>
      </c>
      <c r="B50" s="28">
        <v>1</v>
      </c>
      <c r="C50" s="29">
        <v>240</v>
      </c>
      <c r="D50" s="28"/>
      <c r="E50" s="29"/>
      <c r="F50" s="28"/>
      <c r="G50" s="29"/>
      <c r="H50" s="28"/>
      <c r="I50" s="29"/>
      <c r="J50" s="28"/>
      <c r="K50" s="29"/>
    </row>
    <row r="51" spans="1:11" x14ac:dyDescent="0.25">
      <c r="A51" s="86" t="s">
        <v>447</v>
      </c>
      <c r="B51" s="28">
        <v>2</v>
      </c>
      <c r="C51" s="29">
        <v>240</v>
      </c>
      <c r="D51" s="28"/>
      <c r="E51" s="29"/>
      <c r="F51" s="28"/>
      <c r="G51" s="29"/>
      <c r="H51" s="28"/>
      <c r="I51" s="29"/>
      <c r="J51" s="28"/>
      <c r="K51" s="29"/>
    </row>
    <row r="52" spans="1:11" x14ac:dyDescent="0.25">
      <c r="A52" s="204" t="s">
        <v>448</v>
      </c>
      <c r="B52" s="28">
        <v>1</v>
      </c>
      <c r="C52" s="29">
        <v>360</v>
      </c>
      <c r="D52" s="28">
        <v>1</v>
      </c>
      <c r="E52" s="29">
        <v>360</v>
      </c>
      <c r="F52" s="28">
        <v>1</v>
      </c>
      <c r="G52" s="29" t="s">
        <v>113</v>
      </c>
      <c r="H52" s="28">
        <v>1</v>
      </c>
      <c r="I52" s="29">
        <v>240</v>
      </c>
      <c r="J52" s="28">
        <v>1</v>
      </c>
      <c r="K52" s="29">
        <v>120</v>
      </c>
    </row>
    <row r="53" spans="1:11" x14ac:dyDescent="0.25">
      <c r="A53" s="214"/>
      <c r="B53" s="28">
        <v>1</v>
      </c>
      <c r="C53" s="29">
        <v>360</v>
      </c>
      <c r="D53" s="28">
        <v>1</v>
      </c>
      <c r="E53" s="29">
        <v>360</v>
      </c>
      <c r="F53" s="28">
        <v>1</v>
      </c>
      <c r="G53" s="29" t="s">
        <v>113</v>
      </c>
      <c r="H53" s="28">
        <v>1</v>
      </c>
      <c r="I53" s="29">
        <v>120</v>
      </c>
      <c r="J53" s="28">
        <v>1</v>
      </c>
      <c r="K53" s="29">
        <v>120</v>
      </c>
    </row>
    <row r="54" spans="1:11" x14ac:dyDescent="0.25">
      <c r="A54" s="205"/>
      <c r="B54" s="28">
        <v>1</v>
      </c>
      <c r="C54" s="29">
        <v>360</v>
      </c>
      <c r="D54" s="28">
        <v>1</v>
      </c>
      <c r="E54" s="29">
        <v>360</v>
      </c>
      <c r="F54" s="28">
        <v>1</v>
      </c>
      <c r="G54" s="29" t="s">
        <v>113</v>
      </c>
      <c r="H54" s="28">
        <v>1</v>
      </c>
      <c r="I54" s="29">
        <v>120</v>
      </c>
      <c r="J54" s="28">
        <v>1</v>
      </c>
      <c r="K54" s="29">
        <v>120</v>
      </c>
    </row>
    <row r="55" spans="1:11" x14ac:dyDescent="0.25">
      <c r="A55" s="86" t="s">
        <v>449</v>
      </c>
      <c r="B55" s="28">
        <v>1</v>
      </c>
      <c r="C55" s="29">
        <v>360</v>
      </c>
      <c r="D55" s="64"/>
      <c r="E55" s="63"/>
      <c r="F55" s="28"/>
      <c r="G55" s="29"/>
      <c r="H55" s="64"/>
      <c r="I55" s="63"/>
      <c r="J55" s="64"/>
      <c r="K55" s="63"/>
    </row>
    <row r="56" spans="1:11" x14ac:dyDescent="0.25">
      <c r="A56" s="86" t="s">
        <v>450</v>
      </c>
      <c r="B56" s="28">
        <v>1</v>
      </c>
      <c r="C56" s="29">
        <v>240</v>
      </c>
      <c r="D56" s="64"/>
      <c r="E56" s="63"/>
      <c r="F56" s="28"/>
      <c r="G56" s="29"/>
      <c r="H56" s="64"/>
      <c r="I56" s="63"/>
      <c r="J56" s="64"/>
      <c r="K56" s="63"/>
    </row>
    <row r="57" spans="1:11" x14ac:dyDescent="0.25">
      <c r="A57" s="27" t="s">
        <v>451</v>
      </c>
      <c r="B57" s="28">
        <v>1</v>
      </c>
      <c r="C57" s="29">
        <v>360</v>
      </c>
      <c r="D57" s="28">
        <v>1</v>
      </c>
      <c r="E57" s="29">
        <v>360</v>
      </c>
      <c r="F57" s="28">
        <v>1</v>
      </c>
      <c r="G57" s="29">
        <v>660</v>
      </c>
      <c r="H57" s="28">
        <v>1</v>
      </c>
      <c r="I57" s="29">
        <v>120</v>
      </c>
      <c r="J57" s="28">
        <v>1</v>
      </c>
      <c r="K57" s="29">
        <v>240</v>
      </c>
    </row>
    <row r="58" spans="1:11" x14ac:dyDescent="0.25">
      <c r="A58" s="86" t="s">
        <v>452</v>
      </c>
      <c r="B58" s="28">
        <v>1</v>
      </c>
      <c r="C58" s="29">
        <v>240</v>
      </c>
      <c r="D58" s="28"/>
      <c r="E58" s="29"/>
      <c r="F58" s="28"/>
      <c r="G58" s="29"/>
      <c r="H58" s="28"/>
      <c r="I58" s="29"/>
      <c r="J58" s="28"/>
      <c r="K58" s="29"/>
    </row>
    <row r="59" spans="1:11" x14ac:dyDescent="0.25">
      <c r="A59" s="122" t="s">
        <v>453</v>
      </c>
      <c r="B59" s="28">
        <v>1</v>
      </c>
      <c r="C59" s="29">
        <v>360</v>
      </c>
      <c r="D59" s="28"/>
      <c r="E59" s="29"/>
      <c r="F59" s="28"/>
      <c r="G59" s="29"/>
      <c r="H59" s="28"/>
      <c r="I59" s="29"/>
      <c r="J59" s="28"/>
      <c r="K59" s="29"/>
    </row>
    <row r="60" spans="1:11" x14ac:dyDescent="0.25">
      <c r="A60" s="27" t="s">
        <v>454</v>
      </c>
      <c r="B60" s="28">
        <v>1</v>
      </c>
      <c r="C60" s="29">
        <v>360</v>
      </c>
      <c r="D60" s="28"/>
      <c r="E60" s="29"/>
      <c r="F60" s="28"/>
      <c r="G60" s="29"/>
      <c r="H60" s="28"/>
      <c r="I60" s="29"/>
      <c r="J60" s="28"/>
      <c r="K60" s="29"/>
    </row>
    <row r="61" spans="1:11" x14ac:dyDescent="0.25">
      <c r="A61" s="204" t="s">
        <v>455</v>
      </c>
      <c r="B61" s="28">
        <v>1</v>
      </c>
      <c r="C61" s="29">
        <v>360</v>
      </c>
      <c r="D61" s="28">
        <v>1</v>
      </c>
      <c r="E61" s="29">
        <v>240</v>
      </c>
      <c r="F61" s="28">
        <v>1</v>
      </c>
      <c r="G61" s="29" t="s">
        <v>113</v>
      </c>
      <c r="H61" s="28">
        <v>1</v>
      </c>
      <c r="I61" s="29">
        <v>240</v>
      </c>
      <c r="J61" s="28">
        <v>1</v>
      </c>
      <c r="K61" s="29">
        <v>120</v>
      </c>
    </row>
    <row r="62" spans="1:11" x14ac:dyDescent="0.25">
      <c r="A62" s="205"/>
      <c r="B62" s="28">
        <v>1</v>
      </c>
      <c r="C62" s="29">
        <v>360</v>
      </c>
      <c r="D62" s="28">
        <v>1</v>
      </c>
      <c r="E62" s="29">
        <v>360</v>
      </c>
      <c r="F62" s="28">
        <v>1</v>
      </c>
      <c r="G62" s="29">
        <v>660</v>
      </c>
      <c r="H62" s="28">
        <v>1</v>
      </c>
      <c r="I62" s="29">
        <v>240</v>
      </c>
      <c r="J62" s="28">
        <v>1</v>
      </c>
      <c r="K62" s="29">
        <v>120</v>
      </c>
    </row>
    <row r="63" spans="1:11" x14ac:dyDescent="0.25">
      <c r="A63" s="27" t="s">
        <v>456</v>
      </c>
      <c r="B63" s="28">
        <v>1</v>
      </c>
      <c r="C63" s="29">
        <v>360</v>
      </c>
      <c r="D63" s="28">
        <v>1</v>
      </c>
      <c r="E63" s="29">
        <v>360</v>
      </c>
      <c r="F63" s="28"/>
      <c r="G63" s="29"/>
      <c r="H63" s="28">
        <v>1</v>
      </c>
      <c r="I63" s="29">
        <v>240</v>
      </c>
      <c r="J63" s="28"/>
      <c r="K63" s="29"/>
    </row>
    <row r="64" spans="1:11" x14ac:dyDescent="0.25">
      <c r="A64" s="122" t="s">
        <v>457</v>
      </c>
      <c r="B64" s="28">
        <v>1</v>
      </c>
      <c r="C64" s="29">
        <v>120</v>
      </c>
      <c r="D64" s="28">
        <v>1</v>
      </c>
      <c r="E64" s="29">
        <v>120</v>
      </c>
      <c r="F64" s="28">
        <v>1</v>
      </c>
      <c r="G64" s="29">
        <v>240</v>
      </c>
      <c r="H64" s="28">
        <v>1</v>
      </c>
      <c r="I64" s="29">
        <v>240</v>
      </c>
      <c r="J64" s="28">
        <v>1</v>
      </c>
      <c r="K64" s="29">
        <v>120</v>
      </c>
    </row>
    <row r="65" spans="1:11" x14ac:dyDescent="0.25">
      <c r="A65" s="122" t="s">
        <v>458</v>
      </c>
      <c r="B65" s="28">
        <v>1</v>
      </c>
      <c r="C65" s="29">
        <v>360</v>
      </c>
      <c r="D65" s="28"/>
      <c r="E65" s="29"/>
      <c r="F65" s="28"/>
      <c r="G65" s="29"/>
      <c r="H65" s="28"/>
      <c r="I65" s="29"/>
      <c r="J65" s="28"/>
      <c r="K65" s="29"/>
    </row>
    <row r="66" spans="1:11" x14ac:dyDescent="0.25">
      <c r="A66" s="122" t="s">
        <v>459</v>
      </c>
      <c r="B66" s="28">
        <v>1</v>
      </c>
      <c r="C66" s="29">
        <v>240</v>
      </c>
      <c r="D66" s="28"/>
      <c r="E66" s="29"/>
      <c r="F66" s="28"/>
      <c r="G66" s="29"/>
      <c r="H66" s="28"/>
      <c r="I66" s="29"/>
      <c r="J66" s="28"/>
      <c r="K66" s="29"/>
    </row>
    <row r="67" spans="1:11" x14ac:dyDescent="0.25">
      <c r="A67" s="122" t="s">
        <v>460</v>
      </c>
      <c r="B67" s="28">
        <v>1</v>
      </c>
      <c r="C67" s="29">
        <v>360</v>
      </c>
      <c r="D67" s="28"/>
      <c r="E67" s="29"/>
      <c r="F67" s="28"/>
      <c r="G67" s="29"/>
      <c r="H67" s="28"/>
      <c r="I67" s="29"/>
      <c r="J67" s="28"/>
      <c r="K67" s="29"/>
    </row>
    <row r="68" spans="1:11" x14ac:dyDescent="0.25">
      <c r="A68" s="122" t="s">
        <v>461</v>
      </c>
      <c r="B68" s="28">
        <v>1</v>
      </c>
      <c r="C68" s="29">
        <v>360</v>
      </c>
      <c r="D68" s="28"/>
      <c r="E68" s="29"/>
      <c r="F68" s="28"/>
      <c r="G68" s="29"/>
      <c r="H68" s="28"/>
      <c r="I68" s="29"/>
      <c r="J68" s="28"/>
      <c r="K68" s="29"/>
    </row>
    <row r="69" spans="1:11" x14ac:dyDescent="0.25">
      <c r="A69" s="122" t="s">
        <v>462</v>
      </c>
      <c r="B69" s="28">
        <v>1</v>
      </c>
      <c r="C69" s="29">
        <v>360</v>
      </c>
      <c r="D69" s="28"/>
      <c r="E69" s="29"/>
      <c r="F69" s="28"/>
      <c r="G69" s="29"/>
      <c r="H69" s="28"/>
      <c r="I69" s="29"/>
      <c r="J69" s="28"/>
      <c r="K69" s="29"/>
    </row>
    <row r="70" spans="1:11" x14ac:dyDescent="0.25">
      <c r="A70" s="122" t="s">
        <v>463</v>
      </c>
      <c r="B70" s="28">
        <v>1</v>
      </c>
      <c r="C70" s="29">
        <v>240</v>
      </c>
      <c r="D70" s="28"/>
      <c r="E70" s="29"/>
      <c r="F70" s="28"/>
      <c r="G70" s="29"/>
      <c r="H70" s="28"/>
      <c r="I70" s="29"/>
      <c r="J70" s="28"/>
      <c r="K70" s="29"/>
    </row>
    <row r="71" spans="1:11" x14ac:dyDescent="0.25">
      <c r="A71" s="122" t="s">
        <v>464</v>
      </c>
      <c r="B71" s="28">
        <v>1</v>
      </c>
      <c r="C71" s="29">
        <v>240</v>
      </c>
      <c r="D71" s="28"/>
      <c r="E71" s="29"/>
      <c r="F71" s="28"/>
      <c r="G71" s="29"/>
      <c r="H71" s="28"/>
      <c r="I71" s="29"/>
      <c r="J71" s="28"/>
      <c r="K71" s="29"/>
    </row>
    <row r="72" spans="1:11" ht="16.5" thickBot="1" x14ac:dyDescent="0.3">
      <c r="A72" s="109"/>
      <c r="B72" s="135">
        <f>SUM(B45:B71)</f>
        <v>31</v>
      </c>
      <c r="C72" s="136"/>
      <c r="D72" s="137">
        <f>SUM(D45:D71)</f>
        <v>18</v>
      </c>
      <c r="E72" s="136"/>
      <c r="F72" s="138">
        <f>SUM(F45:F71)</f>
        <v>15</v>
      </c>
      <c r="G72" s="136"/>
      <c r="H72" s="139">
        <f>SUM(H45:H71)</f>
        <v>13</v>
      </c>
      <c r="I72" s="136"/>
      <c r="J72" s="140">
        <f>SUM(J45:J71)</f>
        <v>13</v>
      </c>
      <c r="K72" s="136"/>
    </row>
    <row r="73" spans="1:11" ht="15.75" thickBot="1" x14ac:dyDescent="0.3"/>
    <row r="74" spans="1:11" ht="21.75" thickBot="1" x14ac:dyDescent="0.3">
      <c r="A74" s="194" t="s">
        <v>465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6"/>
    </row>
    <row r="75" spans="1:11" ht="16.5" thickBot="1" x14ac:dyDescent="0.3">
      <c r="A75" s="197" t="s">
        <v>22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9"/>
    </row>
    <row r="76" spans="1:11" x14ac:dyDescent="0.25">
      <c r="A76" s="216" t="s">
        <v>23</v>
      </c>
      <c r="B76" s="206" t="s">
        <v>95</v>
      </c>
      <c r="C76" s="207"/>
      <c r="D76" s="208" t="s">
        <v>96</v>
      </c>
      <c r="E76" s="209"/>
      <c r="F76" s="210" t="s">
        <v>97</v>
      </c>
      <c r="G76" s="211"/>
      <c r="H76" s="212" t="s">
        <v>98</v>
      </c>
      <c r="I76" s="213"/>
      <c r="J76" s="202" t="s">
        <v>24</v>
      </c>
      <c r="K76" s="203"/>
    </row>
    <row r="77" spans="1:11" ht="15.75" thickBot="1" x14ac:dyDescent="0.3">
      <c r="A77" s="217"/>
      <c r="B77" s="66" t="s">
        <v>25</v>
      </c>
      <c r="C77" s="67" t="s">
        <v>26</v>
      </c>
      <c r="D77" s="68" t="s">
        <v>25</v>
      </c>
      <c r="E77" s="69" t="s">
        <v>26</v>
      </c>
      <c r="F77" s="70" t="s">
        <v>25</v>
      </c>
      <c r="G77" s="71" t="s">
        <v>26</v>
      </c>
      <c r="H77" s="72" t="s">
        <v>25</v>
      </c>
      <c r="I77" s="73" t="s">
        <v>26</v>
      </c>
      <c r="J77" s="74" t="s">
        <v>25</v>
      </c>
      <c r="K77" s="75" t="s">
        <v>26</v>
      </c>
    </row>
    <row r="78" spans="1:11" x14ac:dyDescent="0.25">
      <c r="A78" s="215" t="s">
        <v>466</v>
      </c>
      <c r="B78" s="64">
        <v>2</v>
      </c>
      <c r="C78" s="63">
        <v>360</v>
      </c>
      <c r="D78" s="64">
        <v>1</v>
      </c>
      <c r="E78" s="63">
        <v>1100</v>
      </c>
      <c r="F78" s="64">
        <v>1</v>
      </c>
      <c r="G78" s="63" t="s">
        <v>113</v>
      </c>
      <c r="H78" s="64">
        <v>3</v>
      </c>
      <c r="I78" s="63">
        <v>240</v>
      </c>
      <c r="J78" s="64">
        <v>1</v>
      </c>
      <c r="K78" s="63">
        <v>240</v>
      </c>
    </row>
    <row r="79" spans="1:11" x14ac:dyDescent="0.25">
      <c r="A79" s="205"/>
      <c r="B79" s="28"/>
      <c r="C79" s="29"/>
      <c r="D79" s="28">
        <v>3</v>
      </c>
      <c r="E79" s="29">
        <v>360</v>
      </c>
      <c r="F79" s="28">
        <v>1</v>
      </c>
      <c r="G79" s="29">
        <v>240</v>
      </c>
      <c r="H79" s="28"/>
      <c r="I79" s="29"/>
      <c r="J79" s="28"/>
      <c r="K79" s="29"/>
    </row>
    <row r="80" spans="1:11" x14ac:dyDescent="0.25">
      <c r="A80" s="27" t="s">
        <v>467</v>
      </c>
      <c r="B80" s="28">
        <v>1</v>
      </c>
      <c r="C80" s="29">
        <v>660</v>
      </c>
      <c r="D80" s="64">
        <v>1</v>
      </c>
      <c r="E80" s="63">
        <v>1100</v>
      </c>
      <c r="F80" s="64">
        <v>1</v>
      </c>
      <c r="G80" s="63">
        <v>1100</v>
      </c>
      <c r="H80" s="28">
        <v>1</v>
      </c>
      <c r="I80" s="29">
        <v>120</v>
      </c>
      <c r="J80" s="28">
        <v>1</v>
      </c>
      <c r="K80" s="29">
        <v>120</v>
      </c>
    </row>
    <row r="81" spans="1:11" x14ac:dyDescent="0.25">
      <c r="A81" s="204" t="s">
        <v>468</v>
      </c>
      <c r="B81" s="28">
        <v>2</v>
      </c>
      <c r="C81" s="29">
        <v>240</v>
      </c>
      <c r="D81" s="28"/>
      <c r="E81" s="29"/>
      <c r="F81" s="28"/>
      <c r="G81" s="29"/>
      <c r="H81" s="28"/>
      <c r="I81" s="29"/>
      <c r="J81" s="28"/>
      <c r="K81" s="29"/>
    </row>
    <row r="82" spans="1:11" x14ac:dyDescent="0.25">
      <c r="A82" s="205"/>
      <c r="B82" s="28">
        <v>1</v>
      </c>
      <c r="C82" s="29">
        <v>120</v>
      </c>
      <c r="D82" s="28"/>
      <c r="E82" s="29"/>
      <c r="F82" s="28"/>
      <c r="G82" s="29"/>
      <c r="H82" s="28"/>
      <c r="I82" s="29"/>
      <c r="J82" s="28"/>
      <c r="K82" s="29"/>
    </row>
    <row r="83" spans="1:11" x14ac:dyDescent="0.25">
      <c r="A83" s="86" t="s">
        <v>469</v>
      </c>
      <c r="B83" s="28">
        <v>1</v>
      </c>
      <c r="C83" s="29">
        <v>660</v>
      </c>
      <c r="D83" s="64">
        <v>1</v>
      </c>
      <c r="E83" s="63">
        <v>1100</v>
      </c>
      <c r="F83" s="64">
        <v>1</v>
      </c>
      <c r="G83" s="63">
        <v>1100</v>
      </c>
      <c r="H83" s="28">
        <v>1</v>
      </c>
      <c r="I83" s="29">
        <v>120</v>
      </c>
      <c r="J83" s="28">
        <v>1</v>
      </c>
      <c r="K83" s="29">
        <v>120</v>
      </c>
    </row>
    <row r="84" spans="1:11" x14ac:dyDescent="0.25">
      <c r="A84" s="86" t="s">
        <v>470</v>
      </c>
      <c r="B84" s="28">
        <v>1</v>
      </c>
      <c r="C84" s="29">
        <v>360</v>
      </c>
      <c r="D84" s="28">
        <v>1</v>
      </c>
      <c r="E84" s="29">
        <v>240</v>
      </c>
      <c r="F84" s="64">
        <v>1</v>
      </c>
      <c r="G84" s="63" t="s">
        <v>113</v>
      </c>
      <c r="H84" s="28">
        <v>1</v>
      </c>
      <c r="I84" s="29">
        <v>360</v>
      </c>
      <c r="J84" s="28">
        <v>1</v>
      </c>
      <c r="K84" s="29">
        <v>120</v>
      </c>
    </row>
    <row r="85" spans="1:11" x14ac:dyDescent="0.25">
      <c r="A85" s="86" t="s">
        <v>471</v>
      </c>
      <c r="B85" s="28">
        <v>1</v>
      </c>
      <c r="C85" s="29">
        <v>240</v>
      </c>
      <c r="D85" s="28"/>
      <c r="E85" s="29"/>
      <c r="F85" s="28"/>
      <c r="G85" s="29"/>
      <c r="H85" s="28"/>
      <c r="I85" s="29"/>
      <c r="J85" s="28"/>
      <c r="K85" s="29"/>
    </row>
    <row r="86" spans="1:11" x14ac:dyDescent="0.25">
      <c r="A86" s="27" t="s">
        <v>472</v>
      </c>
      <c r="B86" s="28">
        <v>1</v>
      </c>
      <c r="C86" s="29">
        <v>360</v>
      </c>
      <c r="D86" s="28">
        <v>1</v>
      </c>
      <c r="E86" s="29">
        <v>360</v>
      </c>
      <c r="F86" s="64">
        <v>1</v>
      </c>
      <c r="G86" s="63" t="s">
        <v>113</v>
      </c>
      <c r="H86" s="64">
        <v>1</v>
      </c>
      <c r="I86" s="63">
        <v>240</v>
      </c>
      <c r="J86" s="28">
        <v>1</v>
      </c>
      <c r="K86" s="29">
        <v>120</v>
      </c>
    </row>
    <row r="87" spans="1:11" x14ac:dyDescent="0.25">
      <c r="A87" s="122" t="s">
        <v>473</v>
      </c>
      <c r="B87" s="28">
        <v>1</v>
      </c>
      <c r="C87" s="29">
        <v>660</v>
      </c>
      <c r="D87" s="64">
        <v>1</v>
      </c>
      <c r="E87" s="63">
        <v>1100</v>
      </c>
      <c r="F87" s="64">
        <v>1</v>
      </c>
      <c r="G87" s="63">
        <v>1100</v>
      </c>
      <c r="H87" s="28">
        <v>1</v>
      </c>
      <c r="I87" s="29">
        <v>120</v>
      </c>
      <c r="J87" s="28">
        <v>1</v>
      </c>
      <c r="K87" s="29">
        <v>120</v>
      </c>
    </row>
    <row r="88" spans="1:11" x14ac:dyDescent="0.25">
      <c r="A88" s="122" t="s">
        <v>474</v>
      </c>
      <c r="B88" s="28">
        <v>1</v>
      </c>
      <c r="C88" s="29">
        <v>360</v>
      </c>
      <c r="D88" s="28">
        <v>1</v>
      </c>
      <c r="E88" s="29">
        <v>360</v>
      </c>
      <c r="F88" s="63">
        <v>1</v>
      </c>
      <c r="G88" s="29">
        <v>360</v>
      </c>
      <c r="H88" s="28">
        <v>1</v>
      </c>
      <c r="I88" s="29">
        <v>120</v>
      </c>
      <c r="J88" s="28">
        <v>1</v>
      </c>
      <c r="K88" s="29">
        <v>120</v>
      </c>
    </row>
    <row r="89" spans="1:11" x14ac:dyDescent="0.25">
      <c r="A89" s="86" t="s">
        <v>475</v>
      </c>
      <c r="B89" s="28">
        <v>1</v>
      </c>
      <c r="C89" s="29">
        <v>660</v>
      </c>
      <c r="D89" s="64">
        <v>1</v>
      </c>
      <c r="E89" s="63">
        <v>1100</v>
      </c>
      <c r="F89" s="64">
        <v>1</v>
      </c>
      <c r="G89" s="63">
        <v>1100</v>
      </c>
      <c r="H89" s="28">
        <v>1</v>
      </c>
      <c r="I89" s="29">
        <v>120</v>
      </c>
      <c r="J89" s="28">
        <v>1</v>
      </c>
      <c r="K89" s="29">
        <v>120</v>
      </c>
    </row>
    <row r="90" spans="1:11" x14ac:dyDescent="0.25">
      <c r="A90" s="86" t="s">
        <v>476</v>
      </c>
      <c r="B90" s="28">
        <v>1</v>
      </c>
      <c r="C90" s="29">
        <v>360</v>
      </c>
      <c r="D90" s="28">
        <v>1</v>
      </c>
      <c r="E90" s="29">
        <v>360</v>
      </c>
      <c r="F90" s="28">
        <v>1</v>
      </c>
      <c r="G90" s="29">
        <v>360</v>
      </c>
      <c r="H90" s="28">
        <v>1</v>
      </c>
      <c r="I90" s="29">
        <v>120</v>
      </c>
      <c r="J90" s="64"/>
      <c r="K90" s="63"/>
    </row>
    <row r="91" spans="1:11" x14ac:dyDescent="0.25">
      <c r="A91" s="27" t="s">
        <v>477</v>
      </c>
      <c r="B91" s="28">
        <v>1</v>
      </c>
      <c r="C91" s="29">
        <v>660</v>
      </c>
      <c r="D91" s="64">
        <v>1</v>
      </c>
      <c r="E91" s="63">
        <v>1100</v>
      </c>
      <c r="F91" s="64">
        <v>1</v>
      </c>
      <c r="G91" s="63">
        <v>1100</v>
      </c>
      <c r="H91" s="28">
        <v>1</v>
      </c>
      <c r="I91" s="29">
        <v>120</v>
      </c>
      <c r="J91" s="28">
        <v>1</v>
      </c>
      <c r="K91" s="29">
        <v>120</v>
      </c>
    </row>
    <row r="92" spans="1:11" x14ac:dyDescent="0.25">
      <c r="A92" s="122" t="s">
        <v>478</v>
      </c>
      <c r="B92" s="28">
        <v>1</v>
      </c>
      <c r="C92" s="29">
        <v>660</v>
      </c>
      <c r="D92" s="64">
        <v>1</v>
      </c>
      <c r="E92" s="63">
        <v>1100</v>
      </c>
      <c r="F92" s="64">
        <v>1</v>
      </c>
      <c r="G92" s="63">
        <v>1100</v>
      </c>
      <c r="H92" s="28">
        <v>1</v>
      </c>
      <c r="I92" s="29">
        <v>120</v>
      </c>
      <c r="J92" s="28">
        <v>1</v>
      </c>
      <c r="K92" s="29">
        <v>120</v>
      </c>
    </row>
    <row r="93" spans="1:11" x14ac:dyDescent="0.25">
      <c r="A93" s="27" t="s">
        <v>479</v>
      </c>
      <c r="B93" s="28">
        <v>1</v>
      </c>
      <c r="C93" s="29">
        <v>660</v>
      </c>
      <c r="D93" s="64">
        <v>1</v>
      </c>
      <c r="E93" s="63">
        <v>1100</v>
      </c>
      <c r="F93" s="64">
        <v>1</v>
      </c>
      <c r="G93" s="63">
        <v>1100</v>
      </c>
      <c r="H93" s="28">
        <v>1</v>
      </c>
      <c r="I93" s="29">
        <v>120</v>
      </c>
      <c r="J93" s="28">
        <v>1</v>
      </c>
      <c r="K93" s="29">
        <v>120</v>
      </c>
    </row>
    <row r="94" spans="1:11" x14ac:dyDescent="0.25">
      <c r="A94" s="27" t="s">
        <v>480</v>
      </c>
      <c r="B94" s="28">
        <v>1</v>
      </c>
      <c r="C94" s="29">
        <v>660</v>
      </c>
      <c r="D94" s="64">
        <v>1</v>
      </c>
      <c r="E94" s="63">
        <v>1100</v>
      </c>
      <c r="F94" s="64">
        <v>1</v>
      </c>
      <c r="G94" s="63">
        <v>1100</v>
      </c>
      <c r="H94" s="28">
        <v>1</v>
      </c>
      <c r="I94" s="29">
        <v>120</v>
      </c>
      <c r="J94" s="28">
        <v>1</v>
      </c>
      <c r="K94" s="29">
        <v>120</v>
      </c>
    </row>
    <row r="95" spans="1:11" x14ac:dyDescent="0.25">
      <c r="A95" s="27" t="s">
        <v>481</v>
      </c>
      <c r="B95" s="64">
        <v>1</v>
      </c>
      <c r="C95" s="63">
        <v>1100</v>
      </c>
      <c r="D95" s="28"/>
      <c r="E95" s="29"/>
      <c r="F95" s="28"/>
      <c r="G95" s="29"/>
      <c r="H95" s="28"/>
      <c r="I95" s="29"/>
      <c r="J95" s="28"/>
      <c r="K95" s="29"/>
    </row>
    <row r="96" spans="1:11" x14ac:dyDescent="0.25">
      <c r="A96" s="27" t="s">
        <v>482</v>
      </c>
      <c r="B96" s="28">
        <v>1</v>
      </c>
      <c r="C96" s="29">
        <v>660</v>
      </c>
      <c r="D96" s="28">
        <v>1</v>
      </c>
      <c r="E96" s="29">
        <v>1100</v>
      </c>
      <c r="F96" s="28">
        <v>1</v>
      </c>
      <c r="G96" s="29">
        <v>1100</v>
      </c>
      <c r="H96" s="28">
        <v>1</v>
      </c>
      <c r="I96" s="29">
        <v>120</v>
      </c>
      <c r="J96" s="28">
        <v>1</v>
      </c>
      <c r="K96" s="29">
        <v>120</v>
      </c>
    </row>
    <row r="97" spans="1:11" x14ac:dyDescent="0.25">
      <c r="A97" s="122" t="s">
        <v>483</v>
      </c>
      <c r="B97" s="28">
        <v>1</v>
      </c>
      <c r="C97" s="29">
        <v>360</v>
      </c>
      <c r="D97" s="28">
        <v>1</v>
      </c>
      <c r="E97" s="29">
        <v>360</v>
      </c>
      <c r="F97" s="64">
        <v>1</v>
      </c>
      <c r="G97" s="63" t="s">
        <v>113</v>
      </c>
      <c r="H97" s="28">
        <v>1</v>
      </c>
      <c r="I97" s="29">
        <v>120</v>
      </c>
      <c r="J97" s="28">
        <v>1</v>
      </c>
      <c r="K97" s="29">
        <v>120</v>
      </c>
    </row>
    <row r="98" spans="1:11" x14ac:dyDescent="0.25">
      <c r="A98" s="122" t="s">
        <v>484</v>
      </c>
      <c r="B98" s="28">
        <v>1</v>
      </c>
      <c r="C98" s="29">
        <v>240</v>
      </c>
      <c r="D98" s="28"/>
      <c r="E98" s="29"/>
      <c r="F98" s="28"/>
      <c r="G98" s="29"/>
      <c r="H98" s="28"/>
      <c r="I98" s="29"/>
      <c r="J98" s="28"/>
      <c r="K98" s="29"/>
    </row>
    <row r="99" spans="1:11" x14ac:dyDescent="0.25">
      <c r="A99" s="27" t="s">
        <v>485</v>
      </c>
      <c r="B99" s="28">
        <v>1</v>
      </c>
      <c r="C99" s="29">
        <v>360</v>
      </c>
      <c r="D99" s="134">
        <v>2</v>
      </c>
      <c r="E99" s="129">
        <v>240</v>
      </c>
      <c r="F99" s="64">
        <v>1</v>
      </c>
      <c r="G99" s="63" t="s">
        <v>113</v>
      </c>
      <c r="H99" s="28">
        <v>1</v>
      </c>
      <c r="I99" s="29">
        <v>240</v>
      </c>
      <c r="J99" s="28">
        <v>1</v>
      </c>
      <c r="K99" s="29">
        <v>240</v>
      </c>
    </row>
    <row r="100" spans="1:11" x14ac:dyDescent="0.25">
      <c r="A100" s="27" t="s">
        <v>486</v>
      </c>
      <c r="B100" s="28">
        <v>1</v>
      </c>
      <c r="C100" s="29">
        <v>240</v>
      </c>
      <c r="D100" s="134">
        <v>1</v>
      </c>
      <c r="E100" s="129">
        <v>240</v>
      </c>
      <c r="F100" s="64">
        <v>1</v>
      </c>
      <c r="G100" s="63" t="s">
        <v>113</v>
      </c>
      <c r="H100" s="28">
        <v>1</v>
      </c>
      <c r="I100" s="29">
        <v>240</v>
      </c>
      <c r="J100" s="28">
        <v>1</v>
      </c>
      <c r="K100" s="29">
        <v>120</v>
      </c>
    </row>
    <row r="101" spans="1:11" x14ac:dyDescent="0.25">
      <c r="A101" s="27" t="s">
        <v>487</v>
      </c>
      <c r="B101" s="134">
        <v>1</v>
      </c>
      <c r="C101" s="129">
        <v>120</v>
      </c>
      <c r="D101" s="134"/>
      <c r="E101" s="129"/>
      <c r="F101" s="28"/>
      <c r="G101" s="29"/>
      <c r="H101" s="134"/>
      <c r="I101" s="129"/>
      <c r="J101" s="134"/>
      <c r="K101" s="129"/>
    </row>
    <row r="102" spans="1:11" x14ac:dyDescent="0.25">
      <c r="A102" s="27" t="s">
        <v>488</v>
      </c>
      <c r="B102" s="134">
        <v>1</v>
      </c>
      <c r="C102" s="129">
        <v>360</v>
      </c>
      <c r="D102" s="134"/>
      <c r="E102" s="129"/>
      <c r="F102" s="64"/>
      <c r="G102" s="63"/>
      <c r="H102" s="134"/>
      <c r="I102" s="129"/>
      <c r="J102" s="134"/>
      <c r="K102" s="129"/>
    </row>
    <row r="103" spans="1:11" x14ac:dyDescent="0.25">
      <c r="A103" s="185" t="s">
        <v>489</v>
      </c>
      <c r="B103" s="134">
        <v>1</v>
      </c>
      <c r="C103" s="129">
        <v>120</v>
      </c>
      <c r="D103" s="134"/>
      <c r="E103" s="129"/>
      <c r="F103" s="134"/>
      <c r="G103" s="129"/>
      <c r="H103" s="134"/>
      <c r="I103" s="129"/>
      <c r="J103" s="134"/>
      <c r="K103" s="129"/>
    </row>
    <row r="104" spans="1:11" ht="15.75" thickBot="1" x14ac:dyDescent="0.3">
      <c r="A104" s="130" t="s">
        <v>490</v>
      </c>
      <c r="B104" s="134">
        <v>1</v>
      </c>
      <c r="C104" s="129">
        <v>240</v>
      </c>
      <c r="D104" s="131"/>
      <c r="E104" s="132"/>
      <c r="F104" s="131"/>
      <c r="G104" s="132"/>
      <c r="H104" s="131"/>
      <c r="I104" s="132"/>
      <c r="J104" s="131"/>
      <c r="K104" s="132"/>
    </row>
    <row r="105" spans="1:11" ht="16.5" thickBot="1" x14ac:dyDescent="0.3">
      <c r="A105" s="109"/>
      <c r="B105" s="187">
        <f>SUM(B78:B104)</f>
        <v>28</v>
      </c>
      <c r="C105" s="192"/>
      <c r="D105" s="137">
        <f>SUM(D78:D104)</f>
        <v>21</v>
      </c>
      <c r="E105" s="136"/>
      <c r="F105" s="138">
        <f>SUM(F78:F104)</f>
        <v>18</v>
      </c>
      <c r="G105" s="136"/>
      <c r="H105" s="139">
        <f>SUM(H78:H104)</f>
        <v>19</v>
      </c>
      <c r="I105" s="136"/>
      <c r="J105" s="140">
        <f>SUM(J78:J104)</f>
        <v>16</v>
      </c>
      <c r="K105" s="136"/>
    </row>
    <row r="106" spans="1:11" ht="15.75" thickBot="1" x14ac:dyDescent="0.3"/>
    <row r="107" spans="1:11" ht="21.75" thickBot="1" x14ac:dyDescent="0.3">
      <c r="A107" s="194" t="s">
        <v>491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6"/>
    </row>
    <row r="108" spans="1:11" ht="16.5" thickBot="1" x14ac:dyDescent="0.3">
      <c r="A108" s="197" t="s">
        <v>22</v>
      </c>
      <c r="B108" s="198"/>
      <c r="C108" s="198"/>
      <c r="D108" s="198"/>
      <c r="E108" s="198"/>
      <c r="F108" s="198"/>
      <c r="G108" s="198"/>
      <c r="H108" s="198"/>
      <c r="I108" s="198"/>
      <c r="J108" s="198"/>
      <c r="K108" s="199"/>
    </row>
    <row r="109" spans="1:11" x14ac:dyDescent="0.25">
      <c r="A109" s="216" t="s">
        <v>23</v>
      </c>
      <c r="B109" s="206" t="s">
        <v>95</v>
      </c>
      <c r="C109" s="207"/>
      <c r="D109" s="208" t="s">
        <v>96</v>
      </c>
      <c r="E109" s="209"/>
      <c r="F109" s="210" t="s">
        <v>97</v>
      </c>
      <c r="G109" s="211"/>
      <c r="H109" s="212" t="s">
        <v>98</v>
      </c>
      <c r="I109" s="213"/>
      <c r="J109" s="202" t="s">
        <v>24</v>
      </c>
      <c r="K109" s="203"/>
    </row>
    <row r="110" spans="1:11" ht="15.75" thickBot="1" x14ac:dyDescent="0.3">
      <c r="A110" s="217"/>
      <c r="B110" s="66" t="s">
        <v>25</v>
      </c>
      <c r="C110" s="67" t="s">
        <v>26</v>
      </c>
      <c r="D110" s="68" t="s">
        <v>25</v>
      </c>
      <c r="E110" s="69" t="s">
        <v>26</v>
      </c>
      <c r="F110" s="70" t="s">
        <v>25</v>
      </c>
      <c r="G110" s="71" t="s">
        <v>26</v>
      </c>
      <c r="H110" s="72" t="s">
        <v>25</v>
      </c>
      <c r="I110" s="73" t="s">
        <v>26</v>
      </c>
      <c r="J110" s="74" t="s">
        <v>25</v>
      </c>
      <c r="K110" s="75" t="s">
        <v>26</v>
      </c>
    </row>
    <row r="111" spans="1:11" x14ac:dyDescent="0.25">
      <c r="A111" s="215" t="s">
        <v>492</v>
      </c>
      <c r="B111" s="64">
        <v>1</v>
      </c>
      <c r="C111" s="63">
        <v>660</v>
      </c>
      <c r="D111" s="64">
        <v>1</v>
      </c>
      <c r="E111" s="63">
        <v>1100</v>
      </c>
      <c r="F111" s="64">
        <v>2</v>
      </c>
      <c r="G111" s="63" t="s">
        <v>113</v>
      </c>
      <c r="H111" s="28">
        <v>1</v>
      </c>
      <c r="I111" s="29">
        <v>240</v>
      </c>
      <c r="J111" s="28">
        <v>1</v>
      </c>
      <c r="K111" s="29">
        <v>240</v>
      </c>
    </row>
    <row r="112" spans="1:11" x14ac:dyDescent="0.25">
      <c r="A112" s="205"/>
      <c r="B112" s="28"/>
      <c r="C112" s="29"/>
      <c r="D112" s="28">
        <v>1</v>
      </c>
      <c r="E112" s="29">
        <v>240</v>
      </c>
      <c r="F112" s="28"/>
      <c r="G112" s="29"/>
      <c r="H112" s="28">
        <v>1</v>
      </c>
      <c r="I112" s="29">
        <v>120</v>
      </c>
      <c r="J112" s="28">
        <v>3</v>
      </c>
      <c r="K112" s="29">
        <v>120</v>
      </c>
    </row>
    <row r="113" spans="1:11" x14ac:dyDescent="0.25">
      <c r="A113" s="166" t="s">
        <v>493</v>
      </c>
      <c r="B113" s="28">
        <v>3</v>
      </c>
      <c r="C113" s="29">
        <v>360</v>
      </c>
      <c r="D113" s="28"/>
      <c r="E113" s="29"/>
      <c r="F113" s="28"/>
      <c r="G113" s="29"/>
      <c r="H113" s="28"/>
      <c r="I113" s="29"/>
      <c r="J113" s="28"/>
      <c r="K113" s="29"/>
    </row>
    <row r="114" spans="1:11" x14ac:dyDescent="0.25">
      <c r="A114" s="100" t="s">
        <v>494</v>
      </c>
      <c r="B114" s="28">
        <v>1</v>
      </c>
      <c r="C114" s="29">
        <v>360</v>
      </c>
      <c r="D114" s="28">
        <v>3</v>
      </c>
      <c r="E114" s="29">
        <v>360</v>
      </c>
      <c r="F114" s="28">
        <v>1</v>
      </c>
      <c r="G114" s="29" t="s">
        <v>113</v>
      </c>
      <c r="H114" s="28">
        <v>3</v>
      </c>
      <c r="I114" s="29">
        <v>240</v>
      </c>
      <c r="J114" s="28">
        <v>3</v>
      </c>
      <c r="K114" s="29">
        <v>240</v>
      </c>
    </row>
    <row r="115" spans="1:11" x14ac:dyDescent="0.25">
      <c r="A115" s="86" t="s">
        <v>495</v>
      </c>
      <c r="B115" s="28">
        <v>1</v>
      </c>
      <c r="C115" s="29">
        <v>360</v>
      </c>
      <c r="D115" s="28">
        <v>1</v>
      </c>
      <c r="E115" s="29">
        <v>360</v>
      </c>
      <c r="F115" s="28">
        <v>1</v>
      </c>
      <c r="G115" s="29" t="s">
        <v>113</v>
      </c>
      <c r="H115" s="28">
        <v>1</v>
      </c>
      <c r="I115" s="29">
        <v>240</v>
      </c>
      <c r="J115" s="28">
        <v>1</v>
      </c>
      <c r="K115" s="29">
        <v>240</v>
      </c>
    </row>
    <row r="116" spans="1:11" x14ac:dyDescent="0.25">
      <c r="A116" s="86" t="s">
        <v>496</v>
      </c>
      <c r="B116" s="28">
        <v>2</v>
      </c>
      <c r="C116" s="29">
        <v>240</v>
      </c>
      <c r="D116" s="28"/>
      <c r="E116" s="29"/>
      <c r="F116" s="28"/>
      <c r="G116" s="29"/>
      <c r="H116" s="28"/>
      <c r="I116" s="29"/>
      <c r="J116" s="28"/>
      <c r="K116" s="29"/>
    </row>
    <row r="117" spans="1:11" x14ac:dyDescent="0.25">
      <c r="A117" s="86" t="s">
        <v>497</v>
      </c>
      <c r="B117" s="28">
        <v>1</v>
      </c>
      <c r="C117" s="29">
        <v>360</v>
      </c>
      <c r="D117" s="28">
        <v>1</v>
      </c>
      <c r="E117" s="29">
        <v>360</v>
      </c>
      <c r="F117" s="28">
        <v>1</v>
      </c>
      <c r="G117" s="29" t="s">
        <v>113</v>
      </c>
      <c r="H117" s="28">
        <v>1</v>
      </c>
      <c r="I117" s="29">
        <v>240</v>
      </c>
      <c r="J117" s="28">
        <v>1</v>
      </c>
      <c r="K117" s="29">
        <v>240</v>
      </c>
    </row>
    <row r="118" spans="1:11" x14ac:dyDescent="0.25">
      <c r="A118" s="86" t="s">
        <v>498</v>
      </c>
      <c r="B118" s="28">
        <v>1</v>
      </c>
      <c r="C118" s="29">
        <v>360</v>
      </c>
      <c r="D118" s="28">
        <v>1</v>
      </c>
      <c r="E118" s="29">
        <v>360</v>
      </c>
      <c r="F118" s="28">
        <v>1</v>
      </c>
      <c r="G118" s="29" t="s">
        <v>113</v>
      </c>
      <c r="H118" s="28">
        <v>1</v>
      </c>
      <c r="I118" s="29">
        <v>120</v>
      </c>
      <c r="J118" s="28">
        <v>1</v>
      </c>
      <c r="K118" s="29">
        <v>120</v>
      </c>
    </row>
    <row r="119" spans="1:11" x14ac:dyDescent="0.25">
      <c r="A119" s="27" t="s">
        <v>499</v>
      </c>
      <c r="B119" s="28">
        <v>1</v>
      </c>
      <c r="C119" s="29">
        <v>360</v>
      </c>
      <c r="D119" s="28">
        <v>1</v>
      </c>
      <c r="E119" s="29">
        <v>360</v>
      </c>
      <c r="F119" s="28">
        <v>1</v>
      </c>
      <c r="G119" s="29" t="s">
        <v>113</v>
      </c>
      <c r="H119" s="28">
        <v>1</v>
      </c>
      <c r="I119" s="29">
        <v>240</v>
      </c>
      <c r="J119" s="28">
        <v>1</v>
      </c>
      <c r="K119" s="29">
        <v>240</v>
      </c>
    </row>
    <row r="120" spans="1:11" x14ac:dyDescent="0.25">
      <c r="A120" s="122" t="s">
        <v>500</v>
      </c>
      <c r="B120" s="28">
        <v>1</v>
      </c>
      <c r="C120" s="29">
        <v>360</v>
      </c>
      <c r="D120" s="28">
        <v>1</v>
      </c>
      <c r="E120" s="29">
        <v>360</v>
      </c>
      <c r="F120" s="28">
        <v>1</v>
      </c>
      <c r="G120" s="29" t="s">
        <v>113</v>
      </c>
      <c r="H120" s="28">
        <v>1</v>
      </c>
      <c r="I120" s="29">
        <v>240</v>
      </c>
      <c r="J120" s="28">
        <v>1</v>
      </c>
      <c r="K120" s="29">
        <v>240</v>
      </c>
    </row>
    <row r="121" spans="1:11" x14ac:dyDescent="0.25">
      <c r="A121" s="122" t="s">
        <v>501</v>
      </c>
      <c r="B121" s="64">
        <v>1</v>
      </c>
      <c r="C121" s="63">
        <v>1100</v>
      </c>
      <c r="D121" s="64"/>
      <c r="E121" s="63"/>
      <c r="F121" s="28"/>
      <c r="G121" s="29"/>
      <c r="H121" s="64"/>
      <c r="I121" s="63"/>
      <c r="J121" s="64"/>
      <c r="K121" s="63"/>
    </row>
    <row r="122" spans="1:11" x14ac:dyDescent="0.25">
      <c r="A122" s="204" t="s">
        <v>502</v>
      </c>
      <c r="B122" s="28">
        <v>1</v>
      </c>
      <c r="C122" s="29">
        <v>360</v>
      </c>
      <c r="D122" s="28">
        <v>1</v>
      </c>
      <c r="E122" s="29">
        <v>360</v>
      </c>
      <c r="F122" s="28">
        <v>1</v>
      </c>
      <c r="G122" s="29" t="s">
        <v>113</v>
      </c>
      <c r="H122" s="28">
        <v>1</v>
      </c>
      <c r="I122" s="29">
        <v>240</v>
      </c>
      <c r="J122" s="28">
        <v>1</v>
      </c>
      <c r="K122" s="29">
        <v>240</v>
      </c>
    </row>
    <row r="123" spans="1:11" x14ac:dyDescent="0.25">
      <c r="A123" s="205"/>
      <c r="B123" s="28">
        <v>1</v>
      </c>
      <c r="C123" s="29">
        <v>360</v>
      </c>
      <c r="D123" s="28">
        <v>1</v>
      </c>
      <c r="E123" s="29">
        <v>360</v>
      </c>
      <c r="F123" s="28">
        <v>1</v>
      </c>
      <c r="G123" s="29" t="s">
        <v>113</v>
      </c>
      <c r="H123" s="28">
        <v>1</v>
      </c>
      <c r="I123" s="29">
        <v>240</v>
      </c>
      <c r="J123" s="28">
        <v>1</v>
      </c>
      <c r="K123" s="29">
        <v>120</v>
      </c>
    </row>
    <row r="124" spans="1:11" x14ac:dyDescent="0.25">
      <c r="A124" s="27" t="s">
        <v>503</v>
      </c>
      <c r="B124" s="28">
        <v>1</v>
      </c>
      <c r="C124" s="29">
        <v>240</v>
      </c>
      <c r="D124" s="28">
        <v>1</v>
      </c>
      <c r="E124" s="29">
        <v>240</v>
      </c>
      <c r="F124" s="28">
        <v>1</v>
      </c>
      <c r="G124" s="29" t="s">
        <v>113</v>
      </c>
      <c r="H124" s="28">
        <v>1</v>
      </c>
      <c r="I124" s="29">
        <v>120</v>
      </c>
      <c r="J124" s="28">
        <v>1</v>
      </c>
      <c r="K124" s="29">
        <v>120</v>
      </c>
    </row>
    <row r="125" spans="1:11" x14ac:dyDescent="0.25">
      <c r="A125" s="122" t="s">
        <v>504</v>
      </c>
      <c r="B125" s="28">
        <v>1</v>
      </c>
      <c r="C125" s="29">
        <v>360</v>
      </c>
      <c r="D125" s="28">
        <v>1</v>
      </c>
      <c r="E125" s="29">
        <v>360</v>
      </c>
      <c r="F125" s="28">
        <v>1</v>
      </c>
      <c r="G125" s="29" t="s">
        <v>113</v>
      </c>
      <c r="H125" s="28">
        <v>1</v>
      </c>
      <c r="I125" s="29">
        <v>120</v>
      </c>
      <c r="J125" s="28">
        <v>1</v>
      </c>
      <c r="K125" s="29">
        <v>120</v>
      </c>
    </row>
    <row r="126" spans="1:11" x14ac:dyDescent="0.25">
      <c r="A126" s="204" t="s">
        <v>505</v>
      </c>
      <c r="B126" s="28">
        <v>1</v>
      </c>
      <c r="C126" s="29">
        <v>240</v>
      </c>
      <c r="D126" s="28">
        <v>1</v>
      </c>
      <c r="E126" s="29">
        <v>360</v>
      </c>
      <c r="F126" s="28">
        <v>1</v>
      </c>
      <c r="G126" s="29" t="s">
        <v>113</v>
      </c>
      <c r="H126" s="28">
        <v>1</v>
      </c>
      <c r="I126" s="29">
        <v>240</v>
      </c>
      <c r="J126" s="28">
        <v>1</v>
      </c>
      <c r="K126" s="29">
        <v>240</v>
      </c>
    </row>
    <row r="127" spans="1:11" x14ac:dyDescent="0.25">
      <c r="A127" s="205"/>
      <c r="B127" s="28">
        <v>1</v>
      </c>
      <c r="C127" s="29">
        <v>360</v>
      </c>
      <c r="D127" s="28"/>
      <c r="E127" s="29"/>
      <c r="F127" s="28"/>
      <c r="G127" s="29"/>
      <c r="H127" s="28"/>
      <c r="I127" s="29"/>
      <c r="J127" s="28"/>
      <c r="K127" s="29"/>
    </row>
    <row r="128" spans="1:11" x14ac:dyDescent="0.25">
      <c r="A128" s="122" t="s">
        <v>506</v>
      </c>
      <c r="B128" s="28">
        <v>1</v>
      </c>
      <c r="C128" s="29">
        <v>360</v>
      </c>
      <c r="D128" s="28">
        <v>1</v>
      </c>
      <c r="E128" s="29">
        <v>360</v>
      </c>
      <c r="F128" s="28">
        <v>1</v>
      </c>
      <c r="G128" s="29" t="s">
        <v>113</v>
      </c>
      <c r="H128" s="28">
        <v>1</v>
      </c>
      <c r="I128" s="29">
        <v>240</v>
      </c>
      <c r="J128" s="28">
        <v>1</v>
      </c>
      <c r="K128" s="29">
        <v>240</v>
      </c>
    </row>
    <row r="129" spans="1:11" x14ac:dyDescent="0.25">
      <c r="A129" s="27" t="s">
        <v>507</v>
      </c>
      <c r="B129" s="28">
        <v>1</v>
      </c>
      <c r="C129" s="29">
        <v>360</v>
      </c>
      <c r="D129" s="28">
        <v>1</v>
      </c>
      <c r="E129" s="29">
        <v>360</v>
      </c>
      <c r="F129" s="28">
        <v>1</v>
      </c>
      <c r="G129" s="29" t="s">
        <v>113</v>
      </c>
      <c r="H129" s="28">
        <v>1</v>
      </c>
      <c r="I129" s="29">
        <v>120</v>
      </c>
      <c r="J129" s="28">
        <v>1</v>
      </c>
      <c r="K129" s="29">
        <v>120</v>
      </c>
    </row>
    <row r="130" spans="1:11" x14ac:dyDescent="0.25">
      <c r="A130" s="122" t="s">
        <v>508</v>
      </c>
      <c r="B130" s="28">
        <v>1</v>
      </c>
      <c r="C130" s="29">
        <v>360</v>
      </c>
      <c r="D130" s="28">
        <v>1</v>
      </c>
      <c r="E130" s="29">
        <v>360</v>
      </c>
      <c r="F130" s="28">
        <v>1</v>
      </c>
      <c r="G130" s="29" t="s">
        <v>113</v>
      </c>
      <c r="H130" s="28">
        <v>1</v>
      </c>
      <c r="I130" s="29">
        <v>240</v>
      </c>
      <c r="J130" s="28">
        <v>1</v>
      </c>
      <c r="K130" s="29">
        <v>120</v>
      </c>
    </row>
    <row r="131" spans="1:11" x14ac:dyDescent="0.25">
      <c r="A131" s="86" t="s">
        <v>509</v>
      </c>
      <c r="B131" s="28">
        <v>1</v>
      </c>
      <c r="C131" s="29">
        <v>360</v>
      </c>
      <c r="D131" s="28">
        <v>1</v>
      </c>
      <c r="E131" s="29">
        <v>360</v>
      </c>
      <c r="F131" s="28">
        <v>1</v>
      </c>
      <c r="G131" s="29" t="s">
        <v>113</v>
      </c>
      <c r="H131" s="28">
        <v>1</v>
      </c>
      <c r="I131" s="29">
        <v>240</v>
      </c>
      <c r="J131" s="28">
        <v>1</v>
      </c>
      <c r="K131" s="29">
        <v>120</v>
      </c>
    </row>
    <row r="132" spans="1:11" x14ac:dyDescent="0.25">
      <c r="A132" s="204" t="s">
        <v>510</v>
      </c>
      <c r="B132" s="28">
        <v>1</v>
      </c>
      <c r="C132" s="29">
        <v>360</v>
      </c>
      <c r="D132" s="28">
        <v>1</v>
      </c>
      <c r="E132" s="29">
        <v>360</v>
      </c>
      <c r="F132" s="28">
        <v>1</v>
      </c>
      <c r="G132" s="29" t="s">
        <v>113</v>
      </c>
      <c r="H132" s="28">
        <v>1</v>
      </c>
      <c r="I132" s="29">
        <v>120</v>
      </c>
      <c r="J132" s="28">
        <v>1</v>
      </c>
      <c r="K132" s="29">
        <v>120</v>
      </c>
    </row>
    <row r="133" spans="1:11" x14ac:dyDescent="0.25">
      <c r="A133" s="205"/>
      <c r="B133" s="134"/>
      <c r="C133" s="129"/>
      <c r="D133" s="28">
        <v>1</v>
      </c>
      <c r="E133" s="29">
        <v>240</v>
      </c>
      <c r="F133" s="134"/>
      <c r="G133" s="129"/>
      <c r="H133" s="134"/>
      <c r="I133" s="129"/>
      <c r="J133" s="134"/>
      <c r="K133" s="129"/>
    </row>
    <row r="134" spans="1:11" x14ac:dyDescent="0.25">
      <c r="A134" s="133" t="s">
        <v>511</v>
      </c>
      <c r="B134" s="28">
        <v>1</v>
      </c>
      <c r="C134" s="29">
        <v>360</v>
      </c>
      <c r="D134" s="28">
        <v>1</v>
      </c>
      <c r="E134" s="29">
        <v>360</v>
      </c>
      <c r="F134" s="28">
        <v>1</v>
      </c>
      <c r="G134" s="29" t="s">
        <v>113</v>
      </c>
      <c r="H134" s="28">
        <v>1</v>
      </c>
      <c r="I134" s="29">
        <v>120</v>
      </c>
      <c r="J134" s="28">
        <v>1</v>
      </c>
      <c r="K134" s="29">
        <v>120</v>
      </c>
    </row>
    <row r="135" spans="1:11" x14ac:dyDescent="0.25">
      <c r="A135" s="133" t="s">
        <v>512</v>
      </c>
      <c r="B135" s="28">
        <v>1</v>
      </c>
      <c r="C135" s="29">
        <v>360</v>
      </c>
      <c r="D135" s="28">
        <v>1</v>
      </c>
      <c r="E135" s="29">
        <v>360</v>
      </c>
      <c r="F135" s="28">
        <v>1</v>
      </c>
      <c r="G135" s="29" t="s">
        <v>113</v>
      </c>
      <c r="H135" s="28">
        <v>1</v>
      </c>
      <c r="I135" s="29">
        <v>120</v>
      </c>
      <c r="J135" s="28">
        <v>1</v>
      </c>
      <c r="K135" s="29">
        <v>120</v>
      </c>
    </row>
    <row r="136" spans="1:11" x14ac:dyDescent="0.25">
      <c r="A136" s="204" t="s">
        <v>513</v>
      </c>
      <c r="B136" s="28">
        <v>1</v>
      </c>
      <c r="C136" s="29">
        <v>360</v>
      </c>
      <c r="D136" s="28">
        <v>1</v>
      </c>
      <c r="E136" s="29">
        <v>360</v>
      </c>
      <c r="F136" s="28">
        <v>1</v>
      </c>
      <c r="G136" s="29" t="s">
        <v>113</v>
      </c>
      <c r="H136" s="28">
        <v>1</v>
      </c>
      <c r="I136" s="29">
        <v>240</v>
      </c>
      <c r="J136" s="28">
        <v>1</v>
      </c>
      <c r="K136" s="29">
        <v>120</v>
      </c>
    </row>
    <row r="137" spans="1:11" x14ac:dyDescent="0.25">
      <c r="A137" s="205"/>
      <c r="B137" s="28"/>
      <c r="C137" s="29"/>
      <c r="D137" s="28"/>
      <c r="E137" s="29"/>
      <c r="F137" s="134"/>
      <c r="G137" s="129"/>
      <c r="H137" s="28">
        <v>1</v>
      </c>
      <c r="I137" s="29">
        <v>120</v>
      </c>
      <c r="J137" s="134"/>
      <c r="K137" s="129"/>
    </row>
    <row r="138" spans="1:11" x14ac:dyDescent="0.25">
      <c r="A138" s="27" t="s">
        <v>514</v>
      </c>
      <c r="B138" s="28">
        <v>1</v>
      </c>
      <c r="C138" s="29">
        <v>120</v>
      </c>
      <c r="D138" s="28">
        <v>1</v>
      </c>
      <c r="E138" s="29">
        <v>360</v>
      </c>
      <c r="F138" s="28">
        <v>1</v>
      </c>
      <c r="G138" s="29" t="s">
        <v>113</v>
      </c>
      <c r="H138" s="28">
        <v>1</v>
      </c>
      <c r="I138" s="29">
        <v>120</v>
      </c>
      <c r="J138" s="28">
        <v>1</v>
      </c>
      <c r="K138" s="29">
        <v>120</v>
      </c>
    </row>
    <row r="139" spans="1:11" x14ac:dyDescent="0.25">
      <c r="A139" s="204" t="s">
        <v>515</v>
      </c>
      <c r="B139" s="28">
        <v>1</v>
      </c>
      <c r="C139" s="29">
        <v>360</v>
      </c>
      <c r="D139" s="134">
        <v>2</v>
      </c>
      <c r="E139" s="129">
        <v>360</v>
      </c>
      <c r="F139" s="28">
        <v>1</v>
      </c>
      <c r="G139" s="29" t="s">
        <v>113</v>
      </c>
      <c r="H139" s="28">
        <v>1</v>
      </c>
      <c r="I139" s="29">
        <v>240</v>
      </c>
      <c r="J139" s="28">
        <v>1</v>
      </c>
      <c r="K139" s="29">
        <v>240</v>
      </c>
    </row>
    <row r="140" spans="1:11" x14ac:dyDescent="0.25">
      <c r="A140" s="205"/>
      <c r="B140" s="134"/>
      <c r="C140" s="129"/>
      <c r="D140" s="134"/>
      <c r="E140" s="129"/>
      <c r="F140" s="134"/>
      <c r="G140" s="129"/>
      <c r="H140" s="28">
        <v>1</v>
      </c>
      <c r="I140" s="29">
        <v>120</v>
      </c>
      <c r="J140" s="28">
        <v>1</v>
      </c>
      <c r="K140" s="29">
        <v>120</v>
      </c>
    </row>
    <row r="141" spans="1:11" x14ac:dyDescent="0.25">
      <c r="A141" s="27" t="s">
        <v>516</v>
      </c>
      <c r="B141" s="28">
        <v>1</v>
      </c>
      <c r="C141" s="29">
        <v>360</v>
      </c>
      <c r="D141" s="134"/>
      <c r="E141" s="129"/>
      <c r="F141" s="134"/>
      <c r="G141" s="129"/>
      <c r="H141" s="134"/>
      <c r="I141" s="129"/>
      <c r="J141" s="134"/>
      <c r="K141" s="129"/>
    </row>
    <row r="142" spans="1:11" x14ac:dyDescent="0.25">
      <c r="A142" s="49" t="s">
        <v>517</v>
      </c>
      <c r="B142" s="134"/>
      <c r="C142" s="129"/>
      <c r="D142" s="134"/>
      <c r="E142" s="129"/>
      <c r="F142" s="28">
        <v>1</v>
      </c>
      <c r="G142" s="29" t="s">
        <v>113</v>
      </c>
      <c r="H142" s="134"/>
      <c r="I142" s="129"/>
      <c r="J142" s="134"/>
      <c r="K142" s="129"/>
    </row>
    <row r="143" spans="1:11" x14ac:dyDescent="0.25">
      <c r="A143" s="49" t="s">
        <v>518</v>
      </c>
      <c r="B143" s="28">
        <v>1</v>
      </c>
      <c r="C143" s="29">
        <v>360</v>
      </c>
      <c r="D143" s="134"/>
      <c r="E143" s="129"/>
      <c r="F143" s="134"/>
      <c r="G143" s="129"/>
      <c r="H143" s="134"/>
      <c r="I143" s="129"/>
      <c r="J143" s="134"/>
      <c r="K143" s="129"/>
    </row>
    <row r="144" spans="1:11" x14ac:dyDescent="0.25">
      <c r="A144" s="27" t="s">
        <v>519</v>
      </c>
      <c r="B144" s="134"/>
      <c r="C144" s="129"/>
      <c r="D144" s="134"/>
      <c r="E144" s="129"/>
      <c r="F144" s="28">
        <v>1</v>
      </c>
      <c r="G144" s="29" t="s">
        <v>113</v>
      </c>
      <c r="H144" s="134"/>
      <c r="I144" s="129"/>
      <c r="J144" s="134"/>
      <c r="K144" s="129"/>
    </row>
    <row r="145" spans="1:11" x14ac:dyDescent="0.25">
      <c r="A145" s="27" t="s">
        <v>520</v>
      </c>
      <c r="B145" s="28">
        <v>1</v>
      </c>
      <c r="C145" s="29">
        <v>120</v>
      </c>
      <c r="D145" s="134"/>
      <c r="E145" s="129"/>
      <c r="F145" s="134"/>
      <c r="G145" s="129"/>
      <c r="H145" s="134"/>
      <c r="I145" s="129"/>
      <c r="J145" s="134"/>
      <c r="K145" s="129"/>
    </row>
    <row r="146" spans="1:11" x14ac:dyDescent="0.25">
      <c r="A146" s="27" t="s">
        <v>521</v>
      </c>
      <c r="B146" s="28">
        <v>1</v>
      </c>
      <c r="C146" s="29">
        <v>360</v>
      </c>
      <c r="D146" s="134">
        <v>2</v>
      </c>
      <c r="E146" s="129">
        <v>360</v>
      </c>
      <c r="F146" s="28">
        <v>1</v>
      </c>
      <c r="G146" s="29" t="s">
        <v>113</v>
      </c>
      <c r="H146" s="28">
        <v>1</v>
      </c>
      <c r="I146" s="29">
        <v>240</v>
      </c>
      <c r="J146" s="28">
        <v>1</v>
      </c>
      <c r="K146" s="29">
        <v>240</v>
      </c>
    </row>
    <row r="147" spans="1:11" x14ac:dyDescent="0.25">
      <c r="A147" s="27" t="s">
        <v>522</v>
      </c>
      <c r="B147" s="134">
        <v>2</v>
      </c>
      <c r="C147" s="129">
        <v>360</v>
      </c>
      <c r="D147" s="134">
        <v>2</v>
      </c>
      <c r="E147" s="129">
        <v>360</v>
      </c>
      <c r="F147" s="28">
        <v>1</v>
      </c>
      <c r="G147" s="29" t="s">
        <v>113</v>
      </c>
      <c r="H147" s="28">
        <v>2</v>
      </c>
      <c r="I147" s="29">
        <v>240</v>
      </c>
      <c r="J147" s="28">
        <v>2</v>
      </c>
      <c r="K147" s="29">
        <v>240</v>
      </c>
    </row>
    <row r="148" spans="1:11" x14ac:dyDescent="0.25">
      <c r="A148" s="27" t="s">
        <v>523</v>
      </c>
      <c r="B148" s="28">
        <v>1</v>
      </c>
      <c r="C148" s="29">
        <v>360</v>
      </c>
      <c r="D148" s="134"/>
      <c r="E148" s="129"/>
      <c r="F148" s="134"/>
      <c r="G148" s="129"/>
      <c r="H148" s="134"/>
      <c r="I148" s="129"/>
      <c r="J148" s="134"/>
      <c r="K148" s="129"/>
    </row>
    <row r="149" spans="1:11" x14ac:dyDescent="0.25">
      <c r="A149" s="27" t="s">
        <v>524</v>
      </c>
      <c r="B149" s="134">
        <v>2</v>
      </c>
      <c r="C149" s="129">
        <v>360</v>
      </c>
      <c r="D149" s="134"/>
      <c r="E149" s="129"/>
      <c r="F149" s="134"/>
      <c r="G149" s="129"/>
      <c r="H149" s="134"/>
      <c r="I149" s="129"/>
      <c r="J149" s="134"/>
      <c r="K149" s="129"/>
    </row>
    <row r="150" spans="1:11" x14ac:dyDescent="0.25">
      <c r="A150" s="27" t="s">
        <v>525</v>
      </c>
      <c r="B150" s="134">
        <v>2</v>
      </c>
      <c r="C150" s="129">
        <v>120</v>
      </c>
      <c r="D150" s="134"/>
      <c r="E150" s="129"/>
      <c r="F150" s="134"/>
      <c r="G150" s="129"/>
      <c r="H150" s="134"/>
      <c r="I150" s="129"/>
      <c r="J150" s="134"/>
      <c r="K150" s="129"/>
    </row>
    <row r="151" spans="1:11" x14ac:dyDescent="0.25">
      <c r="A151" s="27" t="s">
        <v>526</v>
      </c>
      <c r="B151" s="134">
        <v>1</v>
      </c>
      <c r="C151" s="129">
        <v>1100</v>
      </c>
      <c r="D151" s="134"/>
      <c r="E151" s="129"/>
      <c r="F151" s="134"/>
      <c r="G151" s="129"/>
      <c r="H151" s="134"/>
      <c r="I151" s="129"/>
      <c r="J151" s="134"/>
      <c r="K151" s="129"/>
    </row>
    <row r="152" spans="1:11" ht="14.25" customHeight="1" thickBot="1" x14ac:dyDescent="0.3">
      <c r="A152" s="185" t="s">
        <v>527</v>
      </c>
      <c r="B152" s="134">
        <v>1</v>
      </c>
      <c r="C152" s="29">
        <v>360</v>
      </c>
      <c r="D152" s="134"/>
      <c r="E152" s="129"/>
      <c r="F152" s="134"/>
      <c r="G152" s="129"/>
      <c r="H152" s="134"/>
      <c r="I152" s="129"/>
      <c r="J152" s="134"/>
      <c r="K152" s="129"/>
    </row>
    <row r="153" spans="1:11" ht="16.5" thickBot="1" x14ac:dyDescent="0.3">
      <c r="A153" s="109"/>
      <c r="B153" s="187">
        <f>SUM(B111:B152)</f>
        <v>42</v>
      </c>
      <c r="C153" s="136"/>
      <c r="D153" s="188">
        <f>SUM(D111:D152)</f>
        <v>31</v>
      </c>
      <c r="E153" s="136"/>
      <c r="F153" s="189">
        <f>SUM(F111:F152)</f>
        <v>27</v>
      </c>
      <c r="G153" s="136"/>
      <c r="H153" s="190">
        <f>SUM(H111:H152)</f>
        <v>30</v>
      </c>
      <c r="I153" s="136"/>
      <c r="J153" s="191">
        <f>SUM(J111:J152)</f>
        <v>31</v>
      </c>
      <c r="K153" s="136"/>
    </row>
    <row r="154" spans="1:11" ht="15.75" thickBot="1" x14ac:dyDescent="0.3"/>
    <row r="155" spans="1:11" ht="21.75" thickBot="1" x14ac:dyDescent="0.3">
      <c r="A155" s="194" t="s">
        <v>528</v>
      </c>
      <c r="B155" s="195"/>
      <c r="C155" s="195"/>
      <c r="D155" s="195"/>
      <c r="E155" s="195"/>
      <c r="F155" s="195"/>
      <c r="G155" s="195"/>
      <c r="H155" s="195"/>
      <c r="I155" s="195"/>
      <c r="J155" s="195"/>
      <c r="K155" s="196"/>
    </row>
    <row r="156" spans="1:11" ht="16.5" thickBot="1" x14ac:dyDescent="0.3">
      <c r="A156" s="197" t="s">
        <v>22</v>
      </c>
      <c r="B156" s="198"/>
      <c r="C156" s="198"/>
      <c r="D156" s="198"/>
      <c r="E156" s="198"/>
      <c r="F156" s="198"/>
      <c r="G156" s="198"/>
      <c r="H156" s="198"/>
      <c r="I156" s="198"/>
      <c r="J156" s="198"/>
      <c r="K156" s="199"/>
    </row>
    <row r="157" spans="1:11" x14ac:dyDescent="0.25">
      <c r="A157" s="216" t="s">
        <v>23</v>
      </c>
      <c r="B157" s="206" t="s">
        <v>95</v>
      </c>
      <c r="C157" s="207"/>
      <c r="D157" s="208" t="s">
        <v>96</v>
      </c>
      <c r="E157" s="209"/>
      <c r="F157" s="210" t="s">
        <v>97</v>
      </c>
      <c r="G157" s="211"/>
      <c r="H157" s="212" t="s">
        <v>98</v>
      </c>
      <c r="I157" s="213"/>
      <c r="J157" s="202" t="s">
        <v>24</v>
      </c>
      <c r="K157" s="203"/>
    </row>
    <row r="158" spans="1:11" ht="15.75" thickBot="1" x14ac:dyDescent="0.3">
      <c r="A158" s="217"/>
      <c r="B158" s="66" t="s">
        <v>25</v>
      </c>
      <c r="C158" s="67" t="s">
        <v>26</v>
      </c>
      <c r="D158" s="68" t="s">
        <v>25</v>
      </c>
      <c r="E158" s="69" t="s">
        <v>26</v>
      </c>
      <c r="F158" s="70" t="s">
        <v>25</v>
      </c>
      <c r="G158" s="71" t="s">
        <v>26</v>
      </c>
      <c r="H158" s="72" t="s">
        <v>25</v>
      </c>
      <c r="I158" s="73" t="s">
        <v>26</v>
      </c>
      <c r="J158" s="74" t="s">
        <v>25</v>
      </c>
      <c r="K158" s="75" t="s">
        <v>26</v>
      </c>
    </row>
    <row r="159" spans="1:11" x14ac:dyDescent="0.25">
      <c r="A159" s="215" t="s">
        <v>529</v>
      </c>
      <c r="B159" s="64">
        <v>1</v>
      </c>
      <c r="C159" s="63">
        <v>360</v>
      </c>
      <c r="D159" s="64">
        <v>1</v>
      </c>
      <c r="E159" s="63">
        <v>660</v>
      </c>
      <c r="F159" s="64">
        <v>1</v>
      </c>
      <c r="G159" s="63">
        <v>1100</v>
      </c>
      <c r="H159" s="28">
        <v>1</v>
      </c>
      <c r="I159" s="29">
        <v>240</v>
      </c>
      <c r="J159" s="64">
        <v>1</v>
      </c>
      <c r="K159" s="63">
        <v>240</v>
      </c>
    </row>
    <row r="160" spans="1:11" x14ac:dyDescent="0.25">
      <c r="A160" s="214"/>
      <c r="B160" s="64">
        <v>1</v>
      </c>
      <c r="C160" s="63">
        <v>360</v>
      </c>
      <c r="D160" s="28">
        <v>3</v>
      </c>
      <c r="E160" s="29">
        <v>360</v>
      </c>
      <c r="F160" s="28">
        <v>2</v>
      </c>
      <c r="G160" s="29" t="s">
        <v>113</v>
      </c>
      <c r="H160" s="28">
        <v>1</v>
      </c>
      <c r="I160" s="29">
        <v>120</v>
      </c>
      <c r="J160" s="28">
        <v>2</v>
      </c>
      <c r="K160" s="29">
        <v>120</v>
      </c>
    </row>
    <row r="161" spans="1:11" x14ac:dyDescent="0.25">
      <c r="A161" s="214"/>
      <c r="B161" s="28">
        <v>1</v>
      </c>
      <c r="C161" s="29">
        <v>120</v>
      </c>
      <c r="D161" s="28">
        <v>1</v>
      </c>
      <c r="E161" s="29">
        <v>120</v>
      </c>
      <c r="F161" s="28">
        <v>1</v>
      </c>
      <c r="G161" s="29">
        <v>120</v>
      </c>
      <c r="H161" s="28">
        <v>1</v>
      </c>
      <c r="I161" s="29">
        <v>120</v>
      </c>
      <c r="J161" s="28"/>
      <c r="K161" s="29"/>
    </row>
    <row r="162" spans="1:11" x14ac:dyDescent="0.25">
      <c r="A162" s="214"/>
      <c r="B162" s="28">
        <v>3</v>
      </c>
      <c r="C162" s="29">
        <v>360</v>
      </c>
      <c r="D162" s="28"/>
      <c r="E162" s="29"/>
      <c r="F162" s="28"/>
      <c r="G162" s="29"/>
      <c r="H162" s="28"/>
      <c r="I162" s="29"/>
      <c r="J162" s="28"/>
      <c r="K162" s="29"/>
    </row>
    <row r="163" spans="1:11" x14ac:dyDescent="0.25">
      <c r="A163" s="214"/>
      <c r="B163" s="28">
        <v>1</v>
      </c>
      <c r="C163" s="29">
        <v>120</v>
      </c>
      <c r="D163" s="28"/>
      <c r="E163" s="29"/>
      <c r="F163" s="28"/>
      <c r="G163" s="29"/>
      <c r="H163" s="28"/>
      <c r="I163" s="29"/>
      <c r="J163" s="28"/>
      <c r="K163" s="29"/>
    </row>
    <row r="164" spans="1:11" x14ac:dyDescent="0.25">
      <c r="A164" s="205"/>
      <c r="B164" s="28">
        <v>1</v>
      </c>
      <c r="C164" s="29">
        <v>240</v>
      </c>
      <c r="D164" s="28"/>
      <c r="E164" s="29"/>
      <c r="F164" s="28"/>
      <c r="G164" s="29"/>
      <c r="H164" s="28"/>
      <c r="I164" s="29"/>
      <c r="J164" s="28"/>
      <c r="K164" s="29"/>
    </row>
    <row r="165" spans="1:11" x14ac:dyDescent="0.25">
      <c r="A165" s="204" t="s">
        <v>530</v>
      </c>
      <c r="B165" s="64">
        <v>1</v>
      </c>
      <c r="C165" s="63">
        <v>360</v>
      </c>
      <c r="D165" s="28">
        <v>2</v>
      </c>
      <c r="E165" s="29">
        <v>360</v>
      </c>
      <c r="F165" s="28">
        <v>1</v>
      </c>
      <c r="G165" s="29" t="s">
        <v>113</v>
      </c>
      <c r="H165" s="28">
        <v>1</v>
      </c>
      <c r="I165" s="29">
        <v>240</v>
      </c>
      <c r="J165" s="64">
        <v>1</v>
      </c>
      <c r="K165" s="63">
        <v>240</v>
      </c>
    </row>
    <row r="166" spans="1:11" x14ac:dyDescent="0.25">
      <c r="A166" s="205"/>
      <c r="B166" s="28"/>
      <c r="C166" s="29"/>
      <c r="D166" s="28"/>
      <c r="E166" s="29"/>
      <c r="F166" s="28"/>
      <c r="G166" s="29"/>
      <c r="H166" s="28">
        <v>1</v>
      </c>
      <c r="I166" s="29">
        <v>120</v>
      </c>
      <c r="J166" s="28"/>
      <c r="K166" s="29"/>
    </row>
    <row r="167" spans="1:11" x14ac:dyDescent="0.25">
      <c r="A167" s="204" t="s">
        <v>531</v>
      </c>
      <c r="B167" s="64">
        <v>2</v>
      </c>
      <c r="C167" s="63">
        <v>360</v>
      </c>
      <c r="D167" s="28">
        <v>2</v>
      </c>
      <c r="E167" s="29">
        <v>360</v>
      </c>
      <c r="F167" s="28">
        <v>1</v>
      </c>
      <c r="G167" s="29" t="s">
        <v>113</v>
      </c>
      <c r="H167" s="28">
        <v>1</v>
      </c>
      <c r="I167" s="29">
        <v>240</v>
      </c>
      <c r="J167" s="64">
        <v>1</v>
      </c>
      <c r="K167" s="63">
        <v>240</v>
      </c>
    </row>
    <row r="168" spans="1:11" x14ac:dyDescent="0.25">
      <c r="A168" s="214"/>
      <c r="B168" s="28"/>
      <c r="C168" s="29"/>
      <c r="D168" s="28"/>
      <c r="E168" s="29"/>
      <c r="F168" s="28"/>
      <c r="G168" s="29"/>
      <c r="H168" s="28">
        <v>1</v>
      </c>
      <c r="I168" s="29">
        <v>120</v>
      </c>
      <c r="J168" s="28"/>
      <c r="K168" s="29"/>
    </row>
    <row r="169" spans="1:11" x14ac:dyDescent="0.25">
      <c r="A169" s="27" t="s">
        <v>532</v>
      </c>
      <c r="B169" s="64">
        <v>1</v>
      </c>
      <c r="C169" s="63">
        <v>360</v>
      </c>
      <c r="D169" s="64">
        <v>1</v>
      </c>
      <c r="E169" s="63">
        <v>360</v>
      </c>
      <c r="F169" s="28">
        <v>1</v>
      </c>
      <c r="G169" s="29" t="s">
        <v>113</v>
      </c>
      <c r="H169" s="28">
        <v>1</v>
      </c>
      <c r="I169" s="29">
        <v>120</v>
      </c>
      <c r="J169" s="28">
        <v>1</v>
      </c>
      <c r="K169" s="29">
        <v>120</v>
      </c>
    </row>
    <row r="170" spans="1:11" x14ac:dyDescent="0.25">
      <c r="A170" s="27" t="s">
        <v>533</v>
      </c>
      <c r="B170" s="64">
        <v>2</v>
      </c>
      <c r="C170" s="63">
        <v>240</v>
      </c>
      <c r="D170" s="64"/>
      <c r="E170" s="63"/>
      <c r="F170" s="28"/>
      <c r="G170" s="29"/>
      <c r="H170" s="64"/>
      <c r="I170" s="63"/>
      <c r="J170" s="64"/>
      <c r="K170" s="63"/>
    </row>
    <row r="171" spans="1:11" x14ac:dyDescent="0.25">
      <c r="A171" s="86" t="s">
        <v>534</v>
      </c>
      <c r="B171" s="64">
        <v>1</v>
      </c>
      <c r="C171" s="63">
        <v>360</v>
      </c>
      <c r="D171" s="64"/>
      <c r="E171" s="63"/>
      <c r="F171" s="28"/>
      <c r="G171" s="29"/>
      <c r="H171" s="64"/>
      <c r="I171" s="63"/>
      <c r="J171" s="64"/>
      <c r="K171" s="63"/>
    </row>
    <row r="172" spans="1:11" x14ac:dyDescent="0.25">
      <c r="A172" s="86" t="s">
        <v>535</v>
      </c>
      <c r="B172" s="64">
        <v>2</v>
      </c>
      <c r="C172" s="63">
        <v>240</v>
      </c>
      <c r="D172" s="64"/>
      <c r="E172" s="63"/>
      <c r="F172" s="28"/>
      <c r="G172" s="29"/>
      <c r="H172" s="64"/>
      <c r="I172" s="63"/>
      <c r="J172" s="64"/>
      <c r="K172" s="63"/>
    </row>
    <row r="173" spans="1:11" x14ac:dyDescent="0.25">
      <c r="A173" s="133" t="s">
        <v>536</v>
      </c>
      <c r="B173" s="64">
        <v>1</v>
      </c>
      <c r="C173" s="63">
        <v>360</v>
      </c>
      <c r="D173" s="28"/>
      <c r="E173" s="29"/>
      <c r="F173" s="28"/>
      <c r="G173" s="29"/>
      <c r="H173" s="28"/>
      <c r="I173" s="29"/>
      <c r="J173" s="28"/>
      <c r="K173" s="29"/>
    </row>
    <row r="174" spans="1:11" ht="16.5" thickBot="1" x14ac:dyDescent="0.3">
      <c r="A174" s="193"/>
      <c r="B174" s="135">
        <f>SUM(B159:B173)</f>
        <v>18</v>
      </c>
      <c r="C174" s="136"/>
      <c r="D174" s="137">
        <f>SUM(D159:D173)</f>
        <v>10</v>
      </c>
      <c r="E174" s="136"/>
      <c r="F174" s="138">
        <f>SUM(F159:F173)</f>
        <v>7</v>
      </c>
      <c r="G174" s="136"/>
      <c r="H174" s="139">
        <f>SUM(H159:H173)</f>
        <v>8</v>
      </c>
      <c r="I174" s="136"/>
      <c r="J174" s="140">
        <f>SUM(J159:J173)</f>
        <v>6</v>
      </c>
      <c r="K174" s="136"/>
    </row>
  </sheetData>
  <mergeCells count="61">
    <mergeCell ref="A159:A164"/>
    <mergeCell ref="A165:A166"/>
    <mergeCell ref="A167:A168"/>
    <mergeCell ref="A139:A140"/>
    <mergeCell ref="A155:K155"/>
    <mergeCell ref="A156:K156"/>
    <mergeCell ref="A157:A158"/>
    <mergeCell ref="B157:C157"/>
    <mergeCell ref="D157:E157"/>
    <mergeCell ref="F157:G157"/>
    <mergeCell ref="H157:I157"/>
    <mergeCell ref="J157:K157"/>
    <mergeCell ref="J109:K109"/>
    <mergeCell ref="A111:A112"/>
    <mergeCell ref="A122:A123"/>
    <mergeCell ref="A126:A127"/>
    <mergeCell ref="A132:A133"/>
    <mergeCell ref="A136:A137"/>
    <mergeCell ref="J76:K76"/>
    <mergeCell ref="A78:A79"/>
    <mergeCell ref="A81:A82"/>
    <mergeCell ref="A107:K107"/>
    <mergeCell ref="A108:K108"/>
    <mergeCell ref="A109:A110"/>
    <mergeCell ref="B109:C109"/>
    <mergeCell ref="D109:E109"/>
    <mergeCell ref="F109:G109"/>
    <mergeCell ref="H109:I109"/>
    <mergeCell ref="A76:A77"/>
    <mergeCell ref="B76:C76"/>
    <mergeCell ref="D76:E76"/>
    <mergeCell ref="F76:G76"/>
    <mergeCell ref="H76:I76"/>
    <mergeCell ref="A45:A46"/>
    <mergeCell ref="A52:A54"/>
    <mergeCell ref="A61:A62"/>
    <mergeCell ref="A74:K74"/>
    <mergeCell ref="A75:K75"/>
    <mergeCell ref="A30:A31"/>
    <mergeCell ref="A41:K41"/>
    <mergeCell ref="A42:K42"/>
    <mergeCell ref="A43:A44"/>
    <mergeCell ref="B43:C43"/>
    <mergeCell ref="D43:E43"/>
    <mergeCell ref="F43:G43"/>
    <mergeCell ref="H43:I43"/>
    <mergeCell ref="J43:K43"/>
    <mergeCell ref="A23:A24"/>
    <mergeCell ref="A2:K2"/>
    <mergeCell ref="A3:K3"/>
    <mergeCell ref="A4:A5"/>
    <mergeCell ref="B4:C4"/>
    <mergeCell ref="D4:E4"/>
    <mergeCell ref="F4:G4"/>
    <mergeCell ref="H4:I4"/>
    <mergeCell ref="J4:K4"/>
    <mergeCell ref="A6:A7"/>
    <mergeCell ref="A8:A9"/>
    <mergeCell ref="A11:A12"/>
    <mergeCell ref="A18:A19"/>
    <mergeCell ref="A21:A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V73"/>
  <sheetViews>
    <sheetView topLeftCell="C1" workbookViewId="0">
      <pane ySplit="6" topLeftCell="A7" activePane="bottomLeft" state="frozen"/>
      <selection pane="bottomLeft" activeCell="C29" sqref="C29"/>
    </sheetView>
  </sheetViews>
  <sheetFormatPr defaultRowHeight="15" x14ac:dyDescent="0.25"/>
  <cols>
    <col min="1" max="1" width="4.42578125" customWidth="1"/>
    <col min="2" max="2" width="34" customWidth="1"/>
    <col min="3" max="3" width="11.42578125" style="65" bestFit="1" customWidth="1"/>
    <col min="4" max="4" width="9.140625" style="65"/>
    <col min="5" max="5" width="11.42578125" style="65" bestFit="1" customWidth="1"/>
    <col min="6" max="12" width="9.140625" style="65"/>
    <col min="14" max="14" width="29" bestFit="1" customWidth="1"/>
    <col min="26" max="26" width="37.28515625" customWidth="1"/>
    <col min="38" max="38" width="27.28515625" bestFit="1" customWidth="1"/>
  </cols>
  <sheetData>
    <row r="2" spans="2:48" ht="15.75" thickBot="1" x14ac:dyDescent="0.3"/>
    <row r="3" spans="2:48" ht="21.75" customHeight="1" thickBot="1" x14ac:dyDescent="0.3">
      <c r="B3" s="194" t="s">
        <v>253</v>
      </c>
      <c r="C3" s="195"/>
      <c r="D3" s="195"/>
      <c r="E3" s="195"/>
      <c r="F3" s="195"/>
      <c r="G3" s="195"/>
      <c r="H3" s="195"/>
      <c r="I3" s="195"/>
      <c r="J3" s="195"/>
      <c r="K3" s="195"/>
      <c r="L3" s="196"/>
      <c r="N3" s="194" t="s">
        <v>254</v>
      </c>
      <c r="O3" s="195"/>
      <c r="P3" s="195"/>
      <c r="Q3" s="195"/>
      <c r="R3" s="195"/>
      <c r="S3" s="195"/>
      <c r="T3" s="195"/>
      <c r="U3" s="195"/>
      <c r="V3" s="195"/>
      <c r="W3" s="195"/>
      <c r="X3" s="196"/>
      <c r="Z3" s="194" t="s">
        <v>255</v>
      </c>
      <c r="AA3" s="195"/>
      <c r="AB3" s="195"/>
      <c r="AC3" s="195"/>
      <c r="AD3" s="195"/>
      <c r="AE3" s="195"/>
      <c r="AF3" s="195"/>
      <c r="AG3" s="195"/>
      <c r="AH3" s="195"/>
      <c r="AI3" s="195"/>
      <c r="AJ3" s="196"/>
      <c r="AL3" s="194" t="s">
        <v>256</v>
      </c>
      <c r="AM3" s="195"/>
      <c r="AN3" s="195"/>
      <c r="AO3" s="195"/>
      <c r="AP3" s="195"/>
      <c r="AQ3" s="195"/>
      <c r="AR3" s="195"/>
      <c r="AS3" s="195"/>
      <c r="AT3" s="195"/>
      <c r="AU3" s="195"/>
      <c r="AV3" s="196"/>
    </row>
    <row r="4" spans="2:48" ht="16.5" customHeight="1" thickBot="1" x14ac:dyDescent="0.3">
      <c r="B4" s="197" t="s">
        <v>22</v>
      </c>
      <c r="C4" s="198"/>
      <c r="D4" s="198"/>
      <c r="E4" s="198"/>
      <c r="F4" s="198"/>
      <c r="G4" s="198"/>
      <c r="H4" s="198"/>
      <c r="I4" s="198"/>
      <c r="J4" s="198"/>
      <c r="K4" s="198"/>
      <c r="L4" s="199"/>
      <c r="N4" s="197" t="s">
        <v>22</v>
      </c>
      <c r="O4" s="198"/>
      <c r="P4" s="198"/>
      <c r="Q4" s="198"/>
      <c r="R4" s="198"/>
      <c r="S4" s="198"/>
      <c r="T4" s="198"/>
      <c r="U4" s="198"/>
      <c r="V4" s="198"/>
      <c r="W4" s="198"/>
      <c r="X4" s="199"/>
      <c r="Z4" s="220" t="s">
        <v>23</v>
      </c>
      <c r="AA4" s="223" t="s">
        <v>22</v>
      </c>
      <c r="AB4" s="223"/>
      <c r="AC4" s="223"/>
      <c r="AD4" s="223"/>
      <c r="AE4" s="223"/>
      <c r="AF4" s="223"/>
      <c r="AG4" s="223"/>
      <c r="AH4" s="223"/>
      <c r="AI4" s="223"/>
      <c r="AJ4" s="224"/>
      <c r="AL4" s="197" t="s">
        <v>22</v>
      </c>
      <c r="AM4" s="198"/>
      <c r="AN4" s="198"/>
      <c r="AO4" s="198"/>
      <c r="AP4" s="198"/>
      <c r="AQ4" s="198"/>
      <c r="AR4" s="198"/>
      <c r="AS4" s="198"/>
      <c r="AT4" s="198"/>
      <c r="AU4" s="198"/>
      <c r="AV4" s="199"/>
    </row>
    <row r="5" spans="2:48" ht="15" customHeight="1" thickBot="1" x14ac:dyDescent="0.3">
      <c r="B5" s="216" t="s">
        <v>23</v>
      </c>
      <c r="C5" s="206" t="s">
        <v>95</v>
      </c>
      <c r="D5" s="207"/>
      <c r="E5" s="208" t="s">
        <v>96</v>
      </c>
      <c r="F5" s="209"/>
      <c r="G5" s="210" t="s">
        <v>97</v>
      </c>
      <c r="H5" s="211"/>
      <c r="I5" s="212" t="s">
        <v>98</v>
      </c>
      <c r="J5" s="213"/>
      <c r="K5" s="202" t="s">
        <v>24</v>
      </c>
      <c r="L5" s="203"/>
      <c r="N5" s="220" t="s">
        <v>23</v>
      </c>
      <c r="O5" s="206" t="s">
        <v>95</v>
      </c>
      <c r="P5" s="207"/>
      <c r="Q5" s="208" t="s">
        <v>96</v>
      </c>
      <c r="R5" s="209"/>
      <c r="S5" s="210" t="s">
        <v>97</v>
      </c>
      <c r="T5" s="211"/>
      <c r="U5" s="212" t="s">
        <v>98</v>
      </c>
      <c r="V5" s="213"/>
      <c r="W5" s="202" t="s">
        <v>24</v>
      </c>
      <c r="X5" s="203"/>
      <c r="Z5" s="221"/>
      <c r="AA5" s="225" t="s">
        <v>95</v>
      </c>
      <c r="AB5" s="226"/>
      <c r="AC5" s="231" t="s">
        <v>96</v>
      </c>
      <c r="AD5" s="232"/>
      <c r="AE5" s="233" t="s">
        <v>97</v>
      </c>
      <c r="AF5" s="234"/>
      <c r="AG5" s="235" t="s">
        <v>98</v>
      </c>
      <c r="AH5" s="236"/>
      <c r="AI5" s="237" t="s">
        <v>24</v>
      </c>
      <c r="AJ5" s="238"/>
      <c r="AL5" s="216" t="s">
        <v>23</v>
      </c>
      <c r="AM5" s="206" t="s">
        <v>95</v>
      </c>
      <c r="AN5" s="207"/>
      <c r="AO5" s="208" t="s">
        <v>96</v>
      </c>
      <c r="AP5" s="209"/>
      <c r="AQ5" s="210" t="s">
        <v>97</v>
      </c>
      <c r="AR5" s="211"/>
      <c r="AS5" s="212" t="s">
        <v>98</v>
      </c>
      <c r="AT5" s="213"/>
      <c r="AU5" s="202" t="s">
        <v>24</v>
      </c>
      <c r="AV5" s="203"/>
    </row>
    <row r="6" spans="2:48" ht="15.75" customHeight="1" thickBot="1" x14ac:dyDescent="0.3">
      <c r="B6" s="217"/>
      <c r="C6" s="66" t="s">
        <v>25</v>
      </c>
      <c r="D6" s="67" t="s">
        <v>26</v>
      </c>
      <c r="E6" s="68" t="s">
        <v>25</v>
      </c>
      <c r="F6" s="69" t="s">
        <v>26</v>
      </c>
      <c r="G6" s="70" t="s">
        <v>25</v>
      </c>
      <c r="H6" s="71" t="s">
        <v>26</v>
      </c>
      <c r="I6" s="72" t="s">
        <v>25</v>
      </c>
      <c r="J6" s="73" t="s">
        <v>26</v>
      </c>
      <c r="K6" s="74" t="s">
        <v>25</v>
      </c>
      <c r="L6" s="75" t="s">
        <v>26</v>
      </c>
      <c r="N6" s="222"/>
      <c r="O6" s="66" t="s">
        <v>25</v>
      </c>
      <c r="P6" s="67" t="s">
        <v>26</v>
      </c>
      <c r="Q6" s="68" t="s">
        <v>25</v>
      </c>
      <c r="R6" s="55" t="s">
        <v>26</v>
      </c>
      <c r="S6" s="70" t="s">
        <v>25</v>
      </c>
      <c r="T6" s="57" t="s">
        <v>26</v>
      </c>
      <c r="U6" s="58" t="s">
        <v>25</v>
      </c>
      <c r="V6" s="59" t="s">
        <v>26</v>
      </c>
      <c r="W6" s="60" t="s">
        <v>25</v>
      </c>
      <c r="X6" s="61" t="s">
        <v>26</v>
      </c>
      <c r="Z6" s="222"/>
      <c r="AA6" s="76" t="s">
        <v>25</v>
      </c>
      <c r="AB6" s="77" t="s">
        <v>26</v>
      </c>
      <c r="AC6" s="78" t="s">
        <v>25</v>
      </c>
      <c r="AD6" s="79" t="s">
        <v>26</v>
      </c>
      <c r="AE6" s="80" t="s">
        <v>25</v>
      </c>
      <c r="AF6" s="81" t="s">
        <v>26</v>
      </c>
      <c r="AG6" s="82" t="s">
        <v>25</v>
      </c>
      <c r="AH6" s="83" t="s">
        <v>26</v>
      </c>
      <c r="AI6" s="84" t="s">
        <v>25</v>
      </c>
      <c r="AJ6" s="85" t="s">
        <v>26</v>
      </c>
      <c r="AL6" s="217"/>
      <c r="AM6" s="66" t="s">
        <v>25</v>
      </c>
      <c r="AN6" s="67" t="s">
        <v>26</v>
      </c>
      <c r="AO6" s="68" t="s">
        <v>25</v>
      </c>
      <c r="AP6" s="69" t="s">
        <v>26</v>
      </c>
      <c r="AQ6" s="70" t="s">
        <v>25</v>
      </c>
      <c r="AR6" s="71" t="s">
        <v>26</v>
      </c>
      <c r="AS6" s="72" t="s">
        <v>25</v>
      </c>
      <c r="AT6" s="73" t="s">
        <v>26</v>
      </c>
      <c r="AU6" s="74" t="s">
        <v>25</v>
      </c>
      <c r="AV6" s="75" t="s">
        <v>26</v>
      </c>
    </row>
    <row r="7" spans="2:48" ht="15" customHeight="1" x14ac:dyDescent="0.25">
      <c r="B7" s="86" t="s">
        <v>257</v>
      </c>
      <c r="C7" s="64">
        <v>1</v>
      </c>
      <c r="D7" s="63">
        <v>360</v>
      </c>
      <c r="E7" s="64">
        <v>1</v>
      </c>
      <c r="F7" s="63">
        <v>360</v>
      </c>
      <c r="G7" s="64">
        <v>2</v>
      </c>
      <c r="H7" s="63">
        <v>360</v>
      </c>
      <c r="I7" s="64">
        <v>1</v>
      </c>
      <c r="J7" s="63">
        <v>360</v>
      </c>
      <c r="K7" s="64">
        <v>1</v>
      </c>
      <c r="L7" s="63">
        <v>360</v>
      </c>
      <c r="N7" s="227" t="s">
        <v>258</v>
      </c>
      <c r="O7" s="87">
        <v>1</v>
      </c>
      <c r="P7" s="88">
        <v>360</v>
      </c>
      <c r="Q7" s="87">
        <v>1</v>
      </c>
      <c r="R7" s="88">
        <v>1100</v>
      </c>
      <c r="S7" s="89"/>
      <c r="T7" s="88"/>
      <c r="U7" s="87">
        <v>1</v>
      </c>
      <c r="V7" s="88">
        <v>240</v>
      </c>
      <c r="W7" s="89">
        <v>1</v>
      </c>
      <c r="X7" s="88">
        <v>120</v>
      </c>
      <c r="Z7" s="229" t="s">
        <v>259</v>
      </c>
      <c r="AA7" s="90">
        <v>2</v>
      </c>
      <c r="AB7" s="91">
        <v>360</v>
      </c>
      <c r="AC7" s="92">
        <v>1</v>
      </c>
      <c r="AD7" s="91">
        <v>360</v>
      </c>
      <c r="AE7" s="93">
        <v>1</v>
      </c>
      <c r="AF7" s="91" t="s">
        <v>260</v>
      </c>
      <c r="AG7" s="92">
        <v>1</v>
      </c>
      <c r="AH7" s="91">
        <v>120</v>
      </c>
      <c r="AI7" s="93">
        <v>1</v>
      </c>
      <c r="AJ7" s="91">
        <v>240</v>
      </c>
      <c r="AL7" s="94" t="s">
        <v>261</v>
      </c>
      <c r="AM7" s="64">
        <v>2</v>
      </c>
      <c r="AN7" s="63">
        <v>360</v>
      </c>
      <c r="AO7" s="64"/>
      <c r="AP7" s="63"/>
      <c r="AQ7" s="64"/>
      <c r="AR7" s="63"/>
      <c r="AS7" s="64"/>
      <c r="AT7" s="63"/>
      <c r="AU7" s="64">
        <v>1</v>
      </c>
      <c r="AV7" s="63">
        <v>240</v>
      </c>
    </row>
    <row r="8" spans="2:48" x14ac:dyDescent="0.25">
      <c r="B8" s="86" t="s">
        <v>262</v>
      </c>
      <c r="C8" s="28">
        <v>1</v>
      </c>
      <c r="D8" s="29">
        <v>360</v>
      </c>
      <c r="E8" s="28">
        <v>1</v>
      </c>
      <c r="F8" s="29">
        <v>360</v>
      </c>
      <c r="G8" s="28">
        <v>1</v>
      </c>
      <c r="H8" s="29" t="s">
        <v>260</v>
      </c>
      <c r="I8" s="28">
        <v>1</v>
      </c>
      <c r="J8" s="29">
        <v>120</v>
      </c>
      <c r="K8" s="28">
        <v>1</v>
      </c>
      <c r="L8" s="29">
        <v>240</v>
      </c>
      <c r="N8" s="228"/>
      <c r="O8" s="87"/>
      <c r="P8" s="88"/>
      <c r="Q8" s="87">
        <v>1</v>
      </c>
      <c r="R8" s="88">
        <v>360</v>
      </c>
      <c r="S8" s="89"/>
      <c r="T8" s="88"/>
      <c r="U8" s="87"/>
      <c r="V8" s="88"/>
      <c r="W8" s="89"/>
      <c r="X8" s="88"/>
      <c r="Z8" s="230"/>
      <c r="AA8" s="95"/>
      <c r="AB8" s="96"/>
      <c r="AC8" s="92"/>
      <c r="AD8" s="91"/>
      <c r="AE8" s="97"/>
      <c r="AF8" s="96"/>
      <c r="AG8" s="92"/>
      <c r="AH8" s="91"/>
      <c r="AI8" s="97">
        <v>1</v>
      </c>
      <c r="AJ8" s="96">
        <v>120</v>
      </c>
      <c r="AL8" s="86" t="s">
        <v>263</v>
      </c>
      <c r="AM8" s="28">
        <v>1</v>
      </c>
      <c r="AN8" s="63">
        <v>360</v>
      </c>
      <c r="AO8" s="28">
        <v>3</v>
      </c>
      <c r="AP8" s="29">
        <v>360</v>
      </c>
      <c r="AQ8" s="28">
        <v>3</v>
      </c>
      <c r="AR8" s="29" t="s">
        <v>113</v>
      </c>
      <c r="AS8" s="28">
        <v>2</v>
      </c>
      <c r="AT8" s="29">
        <v>240</v>
      </c>
      <c r="AU8" s="28">
        <v>2</v>
      </c>
      <c r="AV8" s="29">
        <v>240</v>
      </c>
    </row>
    <row r="9" spans="2:48" ht="15" customHeight="1" x14ac:dyDescent="0.25">
      <c r="B9" s="241" t="s">
        <v>264</v>
      </c>
      <c r="C9" s="28">
        <v>1</v>
      </c>
      <c r="D9" s="29">
        <v>360</v>
      </c>
      <c r="E9" s="28">
        <v>1</v>
      </c>
      <c r="F9" s="29">
        <v>240</v>
      </c>
      <c r="G9" s="28">
        <v>1</v>
      </c>
      <c r="H9" s="29" t="s">
        <v>260</v>
      </c>
      <c r="I9" s="28">
        <v>1</v>
      </c>
      <c r="J9" s="29">
        <v>360</v>
      </c>
      <c r="K9" s="28">
        <v>1</v>
      </c>
      <c r="L9" s="29">
        <v>120</v>
      </c>
      <c r="N9" s="98" t="s">
        <v>265</v>
      </c>
      <c r="O9" s="87">
        <v>1</v>
      </c>
      <c r="P9" s="88">
        <v>360</v>
      </c>
      <c r="Q9" s="87">
        <v>1</v>
      </c>
      <c r="R9" s="88">
        <v>360</v>
      </c>
      <c r="S9" s="89"/>
      <c r="T9" s="88"/>
      <c r="U9" s="87">
        <v>1</v>
      </c>
      <c r="V9" s="88">
        <v>120</v>
      </c>
      <c r="W9" s="89">
        <v>1</v>
      </c>
      <c r="X9" s="88">
        <v>120</v>
      </c>
      <c r="Z9" s="99" t="s">
        <v>266</v>
      </c>
      <c r="AA9" s="95">
        <v>1</v>
      </c>
      <c r="AB9" s="96">
        <v>360</v>
      </c>
      <c r="AC9" s="92">
        <v>1</v>
      </c>
      <c r="AD9" s="91">
        <v>360</v>
      </c>
      <c r="AE9" s="97">
        <v>1</v>
      </c>
      <c r="AF9" s="96" t="s">
        <v>260</v>
      </c>
      <c r="AG9" s="92">
        <v>1</v>
      </c>
      <c r="AH9" s="91">
        <v>240</v>
      </c>
      <c r="AI9" s="97">
        <v>1</v>
      </c>
      <c r="AJ9" s="96">
        <v>120</v>
      </c>
      <c r="AL9" s="86" t="s">
        <v>267</v>
      </c>
      <c r="AM9" s="64">
        <v>2</v>
      </c>
      <c r="AN9" s="63">
        <v>360</v>
      </c>
      <c r="AO9" s="28"/>
      <c r="AP9" s="29"/>
      <c r="AQ9" s="28"/>
      <c r="AR9" s="29"/>
      <c r="AS9" s="28"/>
      <c r="AT9" s="29"/>
      <c r="AU9" s="28"/>
      <c r="AV9" s="29"/>
    </row>
    <row r="10" spans="2:48" ht="18" customHeight="1" x14ac:dyDescent="0.25">
      <c r="B10" s="242"/>
      <c r="C10" s="28"/>
      <c r="D10" s="29"/>
      <c r="E10" s="28">
        <v>1</v>
      </c>
      <c r="F10" s="29">
        <v>360</v>
      </c>
      <c r="G10" s="28"/>
      <c r="H10" s="29"/>
      <c r="I10" s="28">
        <v>1</v>
      </c>
      <c r="J10" s="29">
        <v>120</v>
      </c>
      <c r="K10" s="28"/>
      <c r="L10" s="29"/>
      <c r="N10" s="100" t="s">
        <v>268</v>
      </c>
      <c r="O10" s="87">
        <v>1</v>
      </c>
      <c r="P10" s="88">
        <v>240</v>
      </c>
      <c r="Q10" s="87">
        <v>1</v>
      </c>
      <c r="R10" s="88">
        <v>360</v>
      </c>
      <c r="S10" s="89">
        <v>1</v>
      </c>
      <c r="T10" s="88">
        <v>360</v>
      </c>
      <c r="U10" s="87">
        <v>1</v>
      </c>
      <c r="V10" s="88">
        <v>120</v>
      </c>
      <c r="W10" s="89">
        <v>1</v>
      </c>
      <c r="X10" s="88">
        <v>120</v>
      </c>
      <c r="Z10" s="243" t="s">
        <v>269</v>
      </c>
      <c r="AA10" s="95">
        <v>1</v>
      </c>
      <c r="AB10" s="96">
        <v>360</v>
      </c>
      <c r="AC10" s="92">
        <v>1</v>
      </c>
      <c r="AD10" s="91">
        <v>1100</v>
      </c>
      <c r="AE10" s="97">
        <v>1</v>
      </c>
      <c r="AF10" s="96" t="s">
        <v>260</v>
      </c>
      <c r="AG10" s="92">
        <v>1</v>
      </c>
      <c r="AH10" s="91">
        <v>360</v>
      </c>
      <c r="AI10" s="97">
        <v>1</v>
      </c>
      <c r="AJ10" s="96">
        <v>120</v>
      </c>
      <c r="AL10" s="101" t="s">
        <v>270</v>
      </c>
      <c r="AM10" s="64">
        <v>2</v>
      </c>
      <c r="AN10" s="63">
        <v>360</v>
      </c>
      <c r="AO10" s="28"/>
      <c r="AP10" s="29"/>
      <c r="AQ10" s="28"/>
      <c r="AR10" s="29"/>
      <c r="AS10" s="28"/>
      <c r="AT10" s="29"/>
      <c r="AU10" s="28"/>
      <c r="AV10" s="29"/>
    </row>
    <row r="11" spans="2:48" ht="15" customHeight="1" x14ac:dyDescent="0.25">
      <c r="B11" s="86" t="s">
        <v>271</v>
      </c>
      <c r="C11" s="28">
        <v>1</v>
      </c>
      <c r="D11" s="29">
        <v>360</v>
      </c>
      <c r="E11" s="28">
        <v>1</v>
      </c>
      <c r="F11" s="29">
        <v>360</v>
      </c>
      <c r="G11" s="28"/>
      <c r="H11" s="29"/>
      <c r="I11" s="28">
        <v>1</v>
      </c>
      <c r="J11" s="29">
        <v>120</v>
      </c>
      <c r="K11" s="28">
        <v>1</v>
      </c>
      <c r="L11" s="29">
        <v>120</v>
      </c>
      <c r="N11" s="100" t="s">
        <v>272</v>
      </c>
      <c r="O11" s="87">
        <v>2</v>
      </c>
      <c r="P11" s="88">
        <v>360</v>
      </c>
      <c r="Q11" s="87">
        <v>2</v>
      </c>
      <c r="R11" s="88">
        <v>360</v>
      </c>
      <c r="S11" s="89"/>
      <c r="T11" s="88"/>
      <c r="U11" s="87">
        <v>1</v>
      </c>
      <c r="V11" s="88">
        <v>240</v>
      </c>
      <c r="W11" s="89">
        <v>1</v>
      </c>
      <c r="X11" s="88">
        <v>240</v>
      </c>
      <c r="Z11" s="243"/>
      <c r="AA11" s="95">
        <v>1</v>
      </c>
      <c r="AB11" s="96">
        <v>120</v>
      </c>
      <c r="AC11" s="92"/>
      <c r="AD11" s="91"/>
      <c r="AE11" s="97">
        <v>1</v>
      </c>
      <c r="AF11" s="96">
        <v>120</v>
      </c>
      <c r="AG11" s="92">
        <v>1</v>
      </c>
      <c r="AH11" s="91">
        <v>120</v>
      </c>
      <c r="AI11" s="97"/>
      <c r="AJ11" s="96"/>
      <c r="AL11" s="218" t="s">
        <v>273</v>
      </c>
      <c r="AM11" s="28">
        <v>2</v>
      </c>
      <c r="AN11" s="29">
        <v>360</v>
      </c>
      <c r="AO11" s="28">
        <v>2</v>
      </c>
      <c r="AP11" s="29">
        <v>360</v>
      </c>
      <c r="AQ11" s="28">
        <v>1</v>
      </c>
      <c r="AR11" s="29" t="s">
        <v>113</v>
      </c>
      <c r="AS11" s="28">
        <v>1</v>
      </c>
      <c r="AT11" s="29">
        <v>240</v>
      </c>
      <c r="AU11" s="28">
        <v>2</v>
      </c>
      <c r="AV11" s="29">
        <v>240</v>
      </c>
    </row>
    <row r="12" spans="2:48" ht="15" customHeight="1" x14ac:dyDescent="0.25">
      <c r="B12" s="86" t="s">
        <v>274</v>
      </c>
      <c r="C12" s="28">
        <v>2</v>
      </c>
      <c r="D12" s="29">
        <v>360</v>
      </c>
      <c r="E12" s="28">
        <v>3</v>
      </c>
      <c r="F12" s="29">
        <v>360</v>
      </c>
      <c r="G12" s="28"/>
      <c r="H12" s="29"/>
      <c r="I12" s="28">
        <v>1</v>
      </c>
      <c r="J12" s="29">
        <v>360</v>
      </c>
      <c r="K12" s="28">
        <v>1</v>
      </c>
      <c r="L12" s="29">
        <v>240</v>
      </c>
      <c r="N12" s="100" t="s">
        <v>275</v>
      </c>
      <c r="O12" s="87">
        <v>2</v>
      </c>
      <c r="P12" s="88">
        <v>240</v>
      </c>
      <c r="Q12" s="87">
        <v>1</v>
      </c>
      <c r="R12" s="88">
        <v>360</v>
      </c>
      <c r="S12" s="89">
        <v>1</v>
      </c>
      <c r="T12" s="88">
        <v>360</v>
      </c>
      <c r="U12" s="87">
        <v>1</v>
      </c>
      <c r="V12" s="88">
        <v>240</v>
      </c>
      <c r="W12" s="89">
        <v>1</v>
      </c>
      <c r="X12" s="88">
        <v>240</v>
      </c>
      <c r="Z12" s="99" t="s">
        <v>276</v>
      </c>
      <c r="AA12" s="95">
        <v>2</v>
      </c>
      <c r="AB12" s="96">
        <v>240</v>
      </c>
      <c r="AC12" s="92">
        <v>2</v>
      </c>
      <c r="AD12" s="91">
        <v>360</v>
      </c>
      <c r="AE12" s="97">
        <v>1</v>
      </c>
      <c r="AF12" s="96" t="s">
        <v>260</v>
      </c>
      <c r="AG12" s="92">
        <v>2</v>
      </c>
      <c r="AH12" s="91">
        <v>120</v>
      </c>
      <c r="AI12" s="97">
        <v>1</v>
      </c>
      <c r="AJ12" s="96">
        <v>120</v>
      </c>
      <c r="AL12" s="219"/>
      <c r="AM12" s="64">
        <v>1</v>
      </c>
      <c r="AN12" s="63">
        <v>240</v>
      </c>
      <c r="AO12" s="28">
        <v>1</v>
      </c>
      <c r="AP12" s="29">
        <v>240</v>
      </c>
      <c r="AQ12" s="28"/>
      <c r="AR12" s="29"/>
      <c r="AS12" s="28">
        <v>1</v>
      </c>
      <c r="AT12" s="29">
        <v>120</v>
      </c>
      <c r="AU12" s="28"/>
      <c r="AV12" s="29"/>
    </row>
    <row r="13" spans="2:48" ht="15" customHeight="1" x14ac:dyDescent="0.25">
      <c r="B13" s="86" t="s">
        <v>277</v>
      </c>
      <c r="C13" s="28">
        <v>1</v>
      </c>
      <c r="D13" s="29">
        <v>240</v>
      </c>
      <c r="E13" s="28">
        <v>2</v>
      </c>
      <c r="F13" s="29">
        <v>240</v>
      </c>
      <c r="G13" s="28">
        <v>2</v>
      </c>
      <c r="H13" s="29">
        <v>240</v>
      </c>
      <c r="I13" s="28">
        <v>1</v>
      </c>
      <c r="J13" s="29">
        <v>240</v>
      </c>
      <c r="K13" s="28">
        <v>1</v>
      </c>
      <c r="L13" s="29">
        <v>240</v>
      </c>
      <c r="N13" s="100" t="s">
        <v>278</v>
      </c>
      <c r="O13" s="87">
        <v>1</v>
      </c>
      <c r="P13" s="88">
        <v>360</v>
      </c>
      <c r="Q13" s="87">
        <v>1</v>
      </c>
      <c r="R13" s="88">
        <v>360</v>
      </c>
      <c r="S13" s="89"/>
      <c r="T13" s="88"/>
      <c r="U13" s="87">
        <v>1</v>
      </c>
      <c r="V13" s="88">
        <v>120</v>
      </c>
      <c r="W13" s="89">
        <v>1</v>
      </c>
      <c r="X13" s="88">
        <v>120</v>
      </c>
      <c r="Z13" s="99" t="s">
        <v>279</v>
      </c>
      <c r="AA13" s="95">
        <v>1</v>
      </c>
      <c r="AB13" s="96">
        <v>360</v>
      </c>
      <c r="AC13" s="92">
        <v>1</v>
      </c>
      <c r="AD13" s="91">
        <v>240</v>
      </c>
      <c r="AE13" s="97">
        <v>1</v>
      </c>
      <c r="AF13" s="96" t="s">
        <v>260</v>
      </c>
      <c r="AG13" s="92">
        <v>1</v>
      </c>
      <c r="AH13" s="91">
        <v>240</v>
      </c>
      <c r="AI13" s="97">
        <v>1</v>
      </c>
      <c r="AJ13" s="96">
        <v>240</v>
      </c>
      <c r="AL13" s="218" t="s">
        <v>280</v>
      </c>
      <c r="AM13" s="28">
        <v>1</v>
      </c>
      <c r="AN13" s="29">
        <v>360</v>
      </c>
      <c r="AO13" s="28">
        <v>2</v>
      </c>
      <c r="AP13" s="29">
        <v>360</v>
      </c>
      <c r="AQ13" s="28">
        <v>2</v>
      </c>
      <c r="AR13" s="29">
        <v>360</v>
      </c>
      <c r="AS13" s="28">
        <v>1</v>
      </c>
      <c r="AT13" s="29">
        <v>120</v>
      </c>
      <c r="AU13" s="28">
        <v>2</v>
      </c>
      <c r="AV13" s="29">
        <v>240</v>
      </c>
    </row>
    <row r="14" spans="2:48" x14ac:dyDescent="0.25">
      <c r="B14" s="86" t="s">
        <v>281</v>
      </c>
      <c r="C14" s="28">
        <v>1</v>
      </c>
      <c r="D14" s="29">
        <v>360</v>
      </c>
      <c r="E14" s="28">
        <v>1</v>
      </c>
      <c r="F14" s="29">
        <v>360</v>
      </c>
      <c r="G14" s="28">
        <v>1</v>
      </c>
      <c r="H14" s="29" t="s">
        <v>260</v>
      </c>
      <c r="I14" s="28">
        <v>2</v>
      </c>
      <c r="J14" s="29">
        <v>120</v>
      </c>
      <c r="K14" s="28">
        <v>1</v>
      </c>
      <c r="L14" s="29">
        <v>120</v>
      </c>
      <c r="N14" s="102" t="s">
        <v>282</v>
      </c>
      <c r="O14" s="87">
        <v>1</v>
      </c>
      <c r="P14" s="88">
        <v>360</v>
      </c>
      <c r="Q14" s="87">
        <v>2</v>
      </c>
      <c r="R14" s="88">
        <v>360</v>
      </c>
      <c r="S14" s="103"/>
      <c r="T14" s="104"/>
      <c r="U14" s="87">
        <v>1</v>
      </c>
      <c r="V14" s="88">
        <v>240</v>
      </c>
      <c r="W14" s="89">
        <v>1</v>
      </c>
      <c r="X14" s="88">
        <v>120</v>
      </c>
      <c r="Z14" s="99" t="s">
        <v>283</v>
      </c>
      <c r="AA14" s="95">
        <v>1</v>
      </c>
      <c r="AB14" s="96">
        <v>360</v>
      </c>
      <c r="AC14" s="92">
        <v>1</v>
      </c>
      <c r="AD14" s="91">
        <v>360</v>
      </c>
      <c r="AE14" s="97">
        <v>1</v>
      </c>
      <c r="AF14" s="96" t="s">
        <v>260</v>
      </c>
      <c r="AG14" s="92">
        <v>1</v>
      </c>
      <c r="AH14" s="91">
        <v>240</v>
      </c>
      <c r="AI14" s="97">
        <v>1</v>
      </c>
      <c r="AJ14" s="96">
        <v>240</v>
      </c>
      <c r="AL14" s="219"/>
      <c r="AM14" s="28"/>
      <c r="AN14" s="29"/>
      <c r="AO14" s="28"/>
      <c r="AP14" s="29"/>
      <c r="AQ14" s="28"/>
      <c r="AR14" s="29"/>
      <c r="AS14" s="28">
        <v>1</v>
      </c>
      <c r="AT14" s="29">
        <v>360</v>
      </c>
      <c r="AU14" s="28"/>
      <c r="AV14" s="29"/>
    </row>
    <row r="15" spans="2:48" ht="15" customHeight="1" x14ac:dyDescent="0.25">
      <c r="B15" s="218" t="s">
        <v>284</v>
      </c>
      <c r="C15" s="28">
        <v>1</v>
      </c>
      <c r="D15" s="29">
        <v>360</v>
      </c>
      <c r="E15" s="28">
        <v>1</v>
      </c>
      <c r="F15" s="29">
        <v>360</v>
      </c>
      <c r="G15" s="28">
        <v>1</v>
      </c>
      <c r="H15" s="29" t="s">
        <v>260</v>
      </c>
      <c r="I15" s="28">
        <v>1</v>
      </c>
      <c r="J15" s="29">
        <v>120</v>
      </c>
      <c r="K15" s="28">
        <v>1</v>
      </c>
      <c r="L15" s="29">
        <v>120</v>
      </c>
      <c r="N15" s="241" t="s">
        <v>285</v>
      </c>
      <c r="O15" s="105">
        <v>1</v>
      </c>
      <c r="P15" s="106">
        <v>660</v>
      </c>
      <c r="Q15" s="105">
        <v>1</v>
      </c>
      <c r="R15" s="106">
        <v>1100</v>
      </c>
      <c r="S15" s="107">
        <v>1</v>
      </c>
      <c r="T15" s="106" t="s">
        <v>260</v>
      </c>
      <c r="U15" s="105">
        <v>1</v>
      </c>
      <c r="V15" s="106">
        <v>120</v>
      </c>
      <c r="W15" s="107">
        <v>1</v>
      </c>
      <c r="X15" s="106">
        <v>240</v>
      </c>
      <c r="Z15" s="230" t="s">
        <v>286</v>
      </c>
      <c r="AA15" s="95">
        <v>1</v>
      </c>
      <c r="AB15" s="96">
        <v>660</v>
      </c>
      <c r="AC15" s="92">
        <v>2</v>
      </c>
      <c r="AD15" s="91">
        <v>660</v>
      </c>
      <c r="AE15" s="97">
        <v>1</v>
      </c>
      <c r="AF15" s="96" t="s">
        <v>260</v>
      </c>
      <c r="AG15" s="92">
        <v>2</v>
      </c>
      <c r="AH15" s="91">
        <v>240</v>
      </c>
      <c r="AI15" s="97">
        <v>1</v>
      </c>
      <c r="AJ15" s="96">
        <v>360</v>
      </c>
      <c r="AL15" s="86" t="s">
        <v>287</v>
      </c>
      <c r="AM15" s="28">
        <v>1</v>
      </c>
      <c r="AN15" s="29">
        <v>360</v>
      </c>
      <c r="AO15" s="28"/>
      <c r="AP15" s="29"/>
      <c r="AQ15" s="28"/>
      <c r="AR15" s="29"/>
      <c r="AS15" s="28"/>
      <c r="AT15" s="29"/>
      <c r="AU15" s="28"/>
      <c r="AV15" s="29"/>
    </row>
    <row r="16" spans="2:48" x14ac:dyDescent="0.25">
      <c r="B16" s="219"/>
      <c r="C16" s="64"/>
      <c r="D16" s="63"/>
      <c r="E16" s="64">
        <v>1</v>
      </c>
      <c r="F16" s="63">
        <v>240</v>
      </c>
      <c r="G16" s="28"/>
      <c r="H16" s="29"/>
      <c r="I16" s="64"/>
      <c r="J16" s="63"/>
      <c r="K16" s="64"/>
      <c r="L16" s="63"/>
      <c r="N16" s="242"/>
      <c r="O16" s="108"/>
      <c r="P16" s="106"/>
      <c r="Q16" s="108">
        <v>1</v>
      </c>
      <c r="R16" s="106">
        <v>360</v>
      </c>
      <c r="S16" s="108">
        <v>1</v>
      </c>
      <c r="T16" s="106">
        <v>360</v>
      </c>
      <c r="U16" s="108"/>
      <c r="V16" s="106"/>
      <c r="W16" s="108"/>
      <c r="X16" s="106"/>
      <c r="Z16" s="230"/>
      <c r="AA16" s="95">
        <v>1</v>
      </c>
      <c r="AB16" s="96">
        <v>360</v>
      </c>
      <c r="AC16" s="92">
        <v>1</v>
      </c>
      <c r="AD16" s="91">
        <v>360</v>
      </c>
      <c r="AE16" s="97"/>
      <c r="AF16" s="96"/>
      <c r="AG16" s="92">
        <v>1</v>
      </c>
      <c r="AH16" s="91">
        <v>120</v>
      </c>
      <c r="AI16" s="97"/>
      <c r="AJ16" s="96"/>
      <c r="AL16" s="218" t="s">
        <v>288</v>
      </c>
      <c r="AM16" s="28">
        <v>1</v>
      </c>
      <c r="AN16" s="29">
        <v>360</v>
      </c>
      <c r="AO16" s="28">
        <v>1</v>
      </c>
      <c r="AP16" s="29">
        <v>360</v>
      </c>
      <c r="AQ16" s="28">
        <v>1</v>
      </c>
      <c r="AR16" s="29" t="s">
        <v>113</v>
      </c>
      <c r="AS16" s="28">
        <v>1</v>
      </c>
      <c r="AT16" s="29">
        <v>240</v>
      </c>
      <c r="AU16" s="64">
        <v>1</v>
      </c>
      <c r="AV16" s="63">
        <v>240</v>
      </c>
    </row>
    <row r="17" spans="2:48" ht="15.75" thickBot="1" x14ac:dyDescent="0.3">
      <c r="B17" s="86" t="s">
        <v>289</v>
      </c>
      <c r="C17" s="64">
        <v>1</v>
      </c>
      <c r="D17" s="63">
        <v>360</v>
      </c>
      <c r="E17" s="64">
        <v>1</v>
      </c>
      <c r="F17" s="63">
        <v>360</v>
      </c>
      <c r="G17" s="28">
        <v>2</v>
      </c>
      <c r="H17" s="29">
        <v>360</v>
      </c>
      <c r="I17" s="64">
        <v>1</v>
      </c>
      <c r="J17" s="63">
        <v>360</v>
      </c>
      <c r="K17" s="64">
        <v>1</v>
      </c>
      <c r="L17" s="63">
        <v>360</v>
      </c>
      <c r="N17" s="109" t="s">
        <v>290</v>
      </c>
      <c r="O17" s="110">
        <v>1</v>
      </c>
      <c r="P17" s="111">
        <v>360</v>
      </c>
      <c r="Q17" s="110">
        <v>1</v>
      </c>
      <c r="R17" s="111">
        <v>660</v>
      </c>
      <c r="S17" s="112">
        <v>1</v>
      </c>
      <c r="T17" s="111">
        <v>1100</v>
      </c>
      <c r="U17" s="113">
        <v>1</v>
      </c>
      <c r="V17" s="111">
        <v>360</v>
      </c>
      <c r="W17" s="113">
        <v>1</v>
      </c>
      <c r="X17" s="111">
        <v>360</v>
      </c>
      <c r="Z17" s="99" t="s">
        <v>291</v>
      </c>
      <c r="AA17" s="95">
        <v>2</v>
      </c>
      <c r="AB17" s="96">
        <v>360</v>
      </c>
      <c r="AC17" s="92">
        <v>2</v>
      </c>
      <c r="AD17" s="91">
        <v>240</v>
      </c>
      <c r="AE17" s="97">
        <v>1</v>
      </c>
      <c r="AF17" s="96" t="s">
        <v>260</v>
      </c>
      <c r="AG17" s="92">
        <v>1</v>
      </c>
      <c r="AH17" s="91">
        <v>240</v>
      </c>
      <c r="AI17" s="97">
        <v>1</v>
      </c>
      <c r="AJ17" s="96">
        <v>120</v>
      </c>
      <c r="AL17" s="219"/>
      <c r="AM17" s="64"/>
      <c r="AN17" s="63"/>
      <c r="AO17" s="28">
        <v>1</v>
      </c>
      <c r="AP17" s="29">
        <v>240</v>
      </c>
      <c r="AQ17" s="28"/>
      <c r="AR17" s="29"/>
      <c r="AS17" s="64"/>
      <c r="AT17" s="63"/>
      <c r="AU17" s="64"/>
      <c r="AV17" s="63"/>
    </row>
    <row r="18" spans="2:48" ht="21" customHeight="1" thickBot="1" x14ac:dyDescent="0.3">
      <c r="B18" s="86" t="s">
        <v>292</v>
      </c>
      <c r="C18" s="64"/>
      <c r="D18" s="63"/>
      <c r="E18" s="64">
        <v>1</v>
      </c>
      <c r="F18" s="63">
        <v>360</v>
      </c>
      <c r="G18" s="28"/>
      <c r="H18" s="29"/>
      <c r="I18" s="64">
        <v>1</v>
      </c>
      <c r="J18" s="63">
        <v>120</v>
      </c>
      <c r="K18" s="64"/>
      <c r="L18" s="63"/>
      <c r="N18" s="114"/>
      <c r="O18" s="115">
        <f>SUM(O7:O17)</f>
        <v>11</v>
      </c>
      <c r="P18" s="116"/>
      <c r="Q18" s="115">
        <f>SUM(Q7:Q17)</f>
        <v>13</v>
      </c>
      <c r="R18" s="116"/>
      <c r="S18" s="115">
        <f>SUM(S7:S17)</f>
        <v>5</v>
      </c>
      <c r="T18" s="116"/>
      <c r="U18" s="115">
        <f>SUM(U7:U17)</f>
        <v>9</v>
      </c>
      <c r="V18" s="116"/>
      <c r="W18" s="115">
        <f>SUM(W7:W17)</f>
        <v>9</v>
      </c>
      <c r="X18" s="117"/>
      <c r="Z18" s="99" t="s">
        <v>293</v>
      </c>
      <c r="AA18" s="95">
        <v>1</v>
      </c>
      <c r="AB18" s="96">
        <v>240</v>
      </c>
      <c r="AC18" s="92">
        <v>1</v>
      </c>
      <c r="AD18" s="91">
        <v>360</v>
      </c>
      <c r="AE18" s="97">
        <v>1</v>
      </c>
      <c r="AF18" s="96" t="s">
        <v>260</v>
      </c>
      <c r="AG18" s="92">
        <v>1</v>
      </c>
      <c r="AH18" s="91">
        <v>240</v>
      </c>
      <c r="AI18" s="97">
        <v>1</v>
      </c>
      <c r="AJ18" s="96">
        <v>240</v>
      </c>
      <c r="AL18" s="86" t="s">
        <v>294</v>
      </c>
      <c r="AM18" s="28">
        <v>1</v>
      </c>
      <c r="AN18" s="29">
        <v>360</v>
      </c>
      <c r="AO18" s="64">
        <v>3</v>
      </c>
      <c r="AP18" s="63">
        <v>1100</v>
      </c>
      <c r="AQ18" s="28">
        <v>2</v>
      </c>
      <c r="AR18" s="29" t="s">
        <v>113</v>
      </c>
      <c r="AS18" s="28">
        <v>2</v>
      </c>
      <c r="AT18" s="29">
        <v>240</v>
      </c>
      <c r="AU18" s="28">
        <v>2</v>
      </c>
      <c r="AV18" s="29">
        <v>240</v>
      </c>
    </row>
    <row r="19" spans="2:48" ht="15" customHeight="1" x14ac:dyDescent="0.25">
      <c r="B19" s="86" t="s">
        <v>295</v>
      </c>
      <c r="C19" s="64">
        <v>1</v>
      </c>
      <c r="D19" s="63">
        <v>360</v>
      </c>
      <c r="E19" s="64">
        <v>1</v>
      </c>
      <c r="F19" s="63">
        <v>360</v>
      </c>
      <c r="G19" s="28">
        <v>2</v>
      </c>
      <c r="H19" s="29">
        <v>360</v>
      </c>
      <c r="I19" s="64">
        <v>1</v>
      </c>
      <c r="J19" s="63">
        <v>360</v>
      </c>
      <c r="K19" s="64">
        <v>1</v>
      </c>
      <c r="L19" s="63">
        <v>360</v>
      </c>
      <c r="Z19" s="99" t="s">
        <v>296</v>
      </c>
      <c r="AA19" s="95">
        <v>2</v>
      </c>
      <c r="AB19" s="96">
        <v>240</v>
      </c>
      <c r="AC19" s="92">
        <v>2</v>
      </c>
      <c r="AD19" s="91">
        <v>360</v>
      </c>
      <c r="AE19" s="97">
        <v>1</v>
      </c>
      <c r="AF19" s="96" t="s">
        <v>260</v>
      </c>
      <c r="AG19" s="92">
        <v>1</v>
      </c>
      <c r="AH19" s="91">
        <v>120</v>
      </c>
      <c r="AI19" s="97">
        <v>1</v>
      </c>
      <c r="AJ19" s="96">
        <v>240</v>
      </c>
      <c r="AL19" s="86" t="s">
        <v>297</v>
      </c>
      <c r="AM19" s="28">
        <v>1</v>
      </c>
      <c r="AN19" s="29">
        <v>360</v>
      </c>
      <c r="AO19" s="28">
        <v>1</v>
      </c>
      <c r="AP19" s="29">
        <v>360</v>
      </c>
      <c r="AQ19" s="28">
        <v>1</v>
      </c>
      <c r="AR19" s="29" t="s">
        <v>113</v>
      </c>
      <c r="AS19" s="28">
        <v>2</v>
      </c>
      <c r="AT19" s="29">
        <v>240</v>
      </c>
      <c r="AU19" s="64">
        <v>1</v>
      </c>
      <c r="AV19" s="63">
        <v>240</v>
      </c>
    </row>
    <row r="20" spans="2:48" ht="15" customHeight="1" x14ac:dyDescent="0.25">
      <c r="B20" s="218" t="s">
        <v>298</v>
      </c>
      <c r="C20" s="28">
        <v>1</v>
      </c>
      <c r="D20" s="29">
        <v>1100</v>
      </c>
      <c r="E20" s="28">
        <v>5</v>
      </c>
      <c r="F20" s="29">
        <v>1100</v>
      </c>
      <c r="G20" s="28">
        <v>1</v>
      </c>
      <c r="H20" s="29">
        <v>1100</v>
      </c>
      <c r="I20" s="28">
        <v>2</v>
      </c>
      <c r="J20" s="29">
        <v>120</v>
      </c>
      <c r="K20" s="28">
        <v>1</v>
      </c>
      <c r="L20" s="29">
        <v>240</v>
      </c>
      <c r="Z20" s="99" t="s">
        <v>299</v>
      </c>
      <c r="AA20" s="95">
        <v>1</v>
      </c>
      <c r="AB20" s="96">
        <v>360</v>
      </c>
      <c r="AC20" s="118">
        <v>1</v>
      </c>
      <c r="AD20" s="96">
        <v>360</v>
      </c>
      <c r="AE20" s="97">
        <v>1</v>
      </c>
      <c r="AF20" s="96" t="s">
        <v>260</v>
      </c>
      <c r="AG20" s="118">
        <v>1</v>
      </c>
      <c r="AH20" s="96">
        <v>120</v>
      </c>
      <c r="AI20" s="97">
        <v>1</v>
      </c>
      <c r="AJ20" s="96">
        <v>120</v>
      </c>
      <c r="AL20" s="86" t="s">
        <v>300</v>
      </c>
      <c r="AM20" s="28">
        <v>1</v>
      </c>
      <c r="AN20" s="29">
        <v>360</v>
      </c>
      <c r="AO20" s="28"/>
      <c r="AP20" s="29"/>
      <c r="AQ20" s="28"/>
      <c r="AR20" s="29"/>
      <c r="AS20" s="28"/>
      <c r="AT20" s="29"/>
      <c r="AU20" s="28"/>
      <c r="AV20" s="29"/>
    </row>
    <row r="21" spans="2:48" ht="15" customHeight="1" x14ac:dyDescent="0.25">
      <c r="B21" s="219"/>
      <c r="C21" s="28"/>
      <c r="D21" s="29"/>
      <c r="E21" s="28"/>
      <c r="F21" s="29"/>
      <c r="G21" s="28">
        <v>1</v>
      </c>
      <c r="H21" s="29">
        <v>660</v>
      </c>
      <c r="I21" s="28"/>
      <c r="J21" s="29"/>
      <c r="K21" s="28">
        <v>1</v>
      </c>
      <c r="L21" s="29">
        <v>120</v>
      </c>
      <c r="Z21" s="119" t="s">
        <v>301</v>
      </c>
      <c r="AA21" s="120">
        <v>2</v>
      </c>
      <c r="AB21" s="121">
        <v>360</v>
      </c>
      <c r="AC21" s="30">
        <v>1</v>
      </c>
      <c r="AD21" s="29">
        <v>360</v>
      </c>
      <c r="AE21" s="28">
        <v>2</v>
      </c>
      <c r="AF21" s="29" t="s">
        <v>260</v>
      </c>
      <c r="AG21" s="30">
        <v>2</v>
      </c>
      <c r="AH21" s="29">
        <v>240</v>
      </c>
      <c r="AI21" s="30">
        <v>1</v>
      </c>
      <c r="AJ21" s="121">
        <v>120</v>
      </c>
      <c r="AL21" s="122" t="s">
        <v>302</v>
      </c>
      <c r="AM21" s="28">
        <v>1</v>
      </c>
      <c r="AN21" s="29">
        <v>360</v>
      </c>
      <c r="AO21" s="28">
        <v>2</v>
      </c>
      <c r="AP21" s="29">
        <v>360</v>
      </c>
      <c r="AQ21" s="28">
        <v>1</v>
      </c>
      <c r="AR21" s="29" t="s">
        <v>113</v>
      </c>
      <c r="AS21" s="64">
        <v>1</v>
      </c>
      <c r="AT21" s="63">
        <v>240</v>
      </c>
      <c r="AU21" s="28">
        <v>1</v>
      </c>
      <c r="AV21" s="29">
        <v>120</v>
      </c>
    </row>
    <row r="22" spans="2:48" ht="15" customHeight="1" x14ac:dyDescent="0.25">
      <c r="B22" s="218" t="s">
        <v>303</v>
      </c>
      <c r="C22" s="28">
        <v>1</v>
      </c>
      <c r="D22" s="29">
        <v>360</v>
      </c>
      <c r="E22" s="28">
        <v>1</v>
      </c>
      <c r="F22" s="29">
        <v>1100</v>
      </c>
      <c r="G22" s="28">
        <v>2</v>
      </c>
      <c r="H22" s="29">
        <v>660</v>
      </c>
      <c r="I22" s="28">
        <v>2</v>
      </c>
      <c r="J22" s="29">
        <v>360</v>
      </c>
      <c r="K22" s="28">
        <v>1</v>
      </c>
      <c r="L22" s="29">
        <v>240</v>
      </c>
      <c r="Z22" s="119"/>
      <c r="AA22" s="120"/>
      <c r="AB22" s="121"/>
      <c r="AC22" s="30">
        <v>1</v>
      </c>
      <c r="AD22" s="29">
        <v>240</v>
      </c>
      <c r="AE22" s="28"/>
      <c r="AF22" s="29"/>
      <c r="AG22" s="28"/>
      <c r="AH22" s="29"/>
      <c r="AI22" s="28"/>
      <c r="AJ22" s="29"/>
      <c r="AL22" s="86" t="s">
        <v>304</v>
      </c>
      <c r="AM22" s="28">
        <v>1</v>
      </c>
      <c r="AN22" s="29">
        <v>360</v>
      </c>
      <c r="AO22" s="28">
        <v>1</v>
      </c>
      <c r="AP22" s="29">
        <v>360</v>
      </c>
      <c r="AQ22" s="28">
        <v>1</v>
      </c>
      <c r="AR22" s="29">
        <v>660</v>
      </c>
      <c r="AS22" s="64">
        <v>1</v>
      </c>
      <c r="AT22" s="63">
        <v>240</v>
      </c>
      <c r="AU22" s="64">
        <v>1</v>
      </c>
      <c r="AV22" s="63">
        <v>240</v>
      </c>
    </row>
    <row r="23" spans="2:48" ht="15" customHeight="1" x14ac:dyDescent="0.25">
      <c r="B23" s="244"/>
      <c r="C23" s="28">
        <v>1</v>
      </c>
      <c r="D23" s="29">
        <v>240</v>
      </c>
      <c r="E23" s="28">
        <v>1</v>
      </c>
      <c r="F23" s="29">
        <v>660</v>
      </c>
      <c r="G23" s="28">
        <v>3</v>
      </c>
      <c r="H23" s="29">
        <v>360</v>
      </c>
      <c r="I23" s="28">
        <v>2</v>
      </c>
      <c r="J23" s="29">
        <v>240</v>
      </c>
      <c r="K23" s="28">
        <v>4</v>
      </c>
      <c r="L23" s="29">
        <v>120</v>
      </c>
      <c r="Z23" s="123" t="s">
        <v>305</v>
      </c>
      <c r="AA23" s="95">
        <v>1</v>
      </c>
      <c r="AB23" s="96">
        <v>360</v>
      </c>
      <c r="AC23" s="124">
        <v>2</v>
      </c>
      <c r="AD23" s="125">
        <v>360</v>
      </c>
      <c r="AE23" s="97">
        <v>1</v>
      </c>
      <c r="AF23" s="96" t="s">
        <v>260</v>
      </c>
      <c r="AG23" s="124">
        <v>1</v>
      </c>
      <c r="AH23" s="91">
        <v>360</v>
      </c>
      <c r="AI23" s="97">
        <v>1</v>
      </c>
      <c r="AJ23" s="96">
        <v>240</v>
      </c>
      <c r="AL23" s="86" t="s">
        <v>306</v>
      </c>
      <c r="AM23" s="28">
        <v>1</v>
      </c>
      <c r="AN23" s="29">
        <v>360</v>
      </c>
      <c r="AO23" s="28">
        <v>1</v>
      </c>
      <c r="AP23" s="29">
        <v>240</v>
      </c>
      <c r="AQ23" s="28">
        <v>1</v>
      </c>
      <c r="AR23" s="29" t="s">
        <v>113</v>
      </c>
      <c r="AS23" s="28">
        <v>1</v>
      </c>
      <c r="AT23" s="29">
        <v>120</v>
      </c>
      <c r="AU23" s="28">
        <v>1</v>
      </c>
      <c r="AV23" s="29">
        <v>120</v>
      </c>
    </row>
    <row r="24" spans="2:48" ht="15" customHeight="1" x14ac:dyDescent="0.25">
      <c r="B24" s="219"/>
      <c r="C24" s="28"/>
      <c r="D24" s="29"/>
      <c r="E24" s="28">
        <v>1</v>
      </c>
      <c r="F24" s="29">
        <v>360</v>
      </c>
      <c r="G24" s="28">
        <v>1</v>
      </c>
      <c r="H24" s="29">
        <v>120</v>
      </c>
      <c r="I24" s="28"/>
      <c r="J24" s="29"/>
      <c r="K24" s="28"/>
      <c r="L24" s="29"/>
      <c r="Z24" s="230" t="s">
        <v>307</v>
      </c>
      <c r="AA24" s="95">
        <v>1</v>
      </c>
      <c r="AB24" s="96">
        <v>240</v>
      </c>
      <c r="AC24" s="126">
        <v>2</v>
      </c>
      <c r="AD24" s="127">
        <v>360</v>
      </c>
      <c r="AE24" s="97">
        <v>1</v>
      </c>
      <c r="AF24" s="96" t="s">
        <v>260</v>
      </c>
      <c r="AG24" s="126">
        <v>2</v>
      </c>
      <c r="AH24" s="127">
        <v>120</v>
      </c>
      <c r="AI24" s="97">
        <v>1</v>
      </c>
      <c r="AJ24" s="96">
        <v>240</v>
      </c>
      <c r="AL24" s="86" t="s">
        <v>308</v>
      </c>
      <c r="AM24" s="28">
        <v>1</v>
      </c>
      <c r="AN24" s="29">
        <v>120</v>
      </c>
      <c r="AO24" s="28">
        <v>1</v>
      </c>
      <c r="AP24" s="29">
        <v>120</v>
      </c>
      <c r="AQ24" s="28"/>
      <c r="AR24" s="29"/>
      <c r="AS24" s="28">
        <v>1</v>
      </c>
      <c r="AT24" s="29">
        <v>120</v>
      </c>
      <c r="AU24" s="28">
        <v>1</v>
      </c>
      <c r="AV24" s="29">
        <v>120</v>
      </c>
    </row>
    <row r="25" spans="2:48" ht="15" customHeight="1" x14ac:dyDescent="0.25">
      <c r="B25" s="218" t="s">
        <v>309</v>
      </c>
      <c r="C25" s="28">
        <v>1</v>
      </c>
      <c r="D25" s="29">
        <v>360</v>
      </c>
      <c r="E25" s="28">
        <v>1</v>
      </c>
      <c r="F25" s="29">
        <v>360</v>
      </c>
      <c r="G25" s="28">
        <v>1</v>
      </c>
      <c r="H25" s="29" t="s">
        <v>260</v>
      </c>
      <c r="I25" s="28">
        <v>1</v>
      </c>
      <c r="J25" s="29">
        <v>240</v>
      </c>
      <c r="K25" s="28">
        <v>1</v>
      </c>
      <c r="L25" s="29">
        <v>120</v>
      </c>
      <c r="Z25" s="230"/>
      <c r="AA25" s="95"/>
      <c r="AB25" s="96"/>
      <c r="AC25" s="126"/>
      <c r="AD25" s="127"/>
      <c r="AE25" s="97"/>
      <c r="AF25" s="96"/>
      <c r="AG25" s="126"/>
      <c r="AH25" s="127"/>
      <c r="AI25" s="97">
        <v>1</v>
      </c>
      <c r="AJ25" s="96">
        <v>120</v>
      </c>
      <c r="AL25" s="86" t="s">
        <v>310</v>
      </c>
      <c r="AM25" s="28">
        <v>1</v>
      </c>
      <c r="AN25" s="29">
        <v>360</v>
      </c>
      <c r="AO25" s="28"/>
      <c r="AP25" s="29"/>
      <c r="AQ25" s="28"/>
      <c r="AR25" s="29"/>
      <c r="AS25" s="28"/>
      <c r="AT25" s="29"/>
      <c r="AU25" s="28"/>
      <c r="AV25" s="29"/>
    </row>
    <row r="26" spans="2:48" ht="15" customHeight="1" x14ac:dyDescent="0.25">
      <c r="B26" s="219"/>
      <c r="C26" s="28"/>
      <c r="D26" s="29"/>
      <c r="E26" s="28">
        <v>1</v>
      </c>
      <c r="F26" s="29">
        <v>240</v>
      </c>
      <c r="G26" s="28"/>
      <c r="H26" s="29"/>
      <c r="I26" s="28"/>
      <c r="J26" s="29"/>
      <c r="K26" s="28"/>
      <c r="L26" s="29"/>
      <c r="Z26" s="99" t="s">
        <v>311</v>
      </c>
      <c r="AA26" s="95">
        <v>1</v>
      </c>
      <c r="AB26" s="96">
        <v>360</v>
      </c>
      <c r="AC26" s="126">
        <v>1</v>
      </c>
      <c r="AD26" s="127">
        <v>1100</v>
      </c>
      <c r="AE26" s="97">
        <v>1</v>
      </c>
      <c r="AF26" s="96" t="s">
        <v>260</v>
      </c>
      <c r="AG26" s="126">
        <v>1</v>
      </c>
      <c r="AH26" s="127">
        <v>240</v>
      </c>
      <c r="AI26" s="97">
        <v>1</v>
      </c>
      <c r="AJ26" s="96">
        <v>240</v>
      </c>
      <c r="AL26" s="218" t="s">
        <v>312</v>
      </c>
      <c r="AM26" s="28">
        <v>1</v>
      </c>
      <c r="AN26" s="29">
        <v>360</v>
      </c>
      <c r="AO26" s="28">
        <v>1</v>
      </c>
      <c r="AP26" s="63">
        <v>1100</v>
      </c>
      <c r="AQ26" s="28">
        <v>1</v>
      </c>
      <c r="AR26" s="29" t="s">
        <v>113</v>
      </c>
      <c r="AS26" s="28">
        <v>2</v>
      </c>
      <c r="AT26" s="29">
        <v>120</v>
      </c>
      <c r="AU26" s="28">
        <v>2</v>
      </c>
      <c r="AV26" s="29">
        <v>120</v>
      </c>
    </row>
    <row r="27" spans="2:48" ht="15" customHeight="1" x14ac:dyDescent="0.25">
      <c r="B27" s="86" t="s">
        <v>313</v>
      </c>
      <c r="C27" s="28">
        <v>1</v>
      </c>
      <c r="D27" s="29">
        <v>360</v>
      </c>
      <c r="E27" s="28">
        <v>1</v>
      </c>
      <c r="F27" s="29">
        <v>660</v>
      </c>
      <c r="G27" s="28"/>
      <c r="H27" s="29"/>
      <c r="I27" s="28"/>
      <c r="J27" s="29"/>
      <c r="K27" s="28"/>
      <c r="L27" s="29"/>
      <c r="Z27" s="128" t="s">
        <v>314</v>
      </c>
      <c r="AA27" s="120">
        <v>1</v>
      </c>
      <c r="AB27" s="29">
        <v>360</v>
      </c>
      <c r="AC27" s="50">
        <v>1</v>
      </c>
      <c r="AD27" s="129">
        <v>360</v>
      </c>
      <c r="AE27" s="28">
        <v>1</v>
      </c>
      <c r="AF27" s="29" t="s">
        <v>260</v>
      </c>
      <c r="AG27" s="50">
        <v>1</v>
      </c>
      <c r="AH27" s="129">
        <v>120</v>
      </c>
      <c r="AI27" s="28">
        <v>1</v>
      </c>
      <c r="AJ27" s="29">
        <v>120</v>
      </c>
      <c r="AL27" s="219"/>
      <c r="AM27" s="28"/>
      <c r="AN27" s="29"/>
      <c r="AO27" s="28"/>
      <c r="AP27" s="29"/>
      <c r="AQ27" s="28"/>
      <c r="AR27" s="29"/>
      <c r="AS27" s="28"/>
      <c r="AT27" s="29"/>
      <c r="AU27" s="28">
        <v>1</v>
      </c>
      <c r="AV27" s="29">
        <v>240</v>
      </c>
    </row>
    <row r="28" spans="2:48" ht="15.75" customHeight="1" thickBot="1" x14ac:dyDescent="0.3">
      <c r="B28" s="130" t="s">
        <v>315</v>
      </c>
      <c r="C28" s="131">
        <v>1</v>
      </c>
      <c r="D28" s="132">
        <v>360</v>
      </c>
      <c r="E28" s="131">
        <v>1</v>
      </c>
      <c r="F28" s="132">
        <v>360</v>
      </c>
      <c r="G28" s="131">
        <v>2</v>
      </c>
      <c r="H28" s="132">
        <v>360</v>
      </c>
      <c r="I28" s="131">
        <v>1</v>
      </c>
      <c r="J28" s="132">
        <v>360</v>
      </c>
      <c r="K28" s="131">
        <v>1</v>
      </c>
      <c r="L28" s="132">
        <v>360</v>
      </c>
      <c r="Z28" s="27" t="s">
        <v>316</v>
      </c>
      <c r="AA28" s="120">
        <v>1</v>
      </c>
      <c r="AB28" s="96">
        <v>1100</v>
      </c>
      <c r="AC28" s="50">
        <v>1</v>
      </c>
      <c r="AD28" s="96">
        <v>1100</v>
      </c>
      <c r="AE28" s="30">
        <v>1</v>
      </c>
      <c r="AF28" s="96">
        <v>1100</v>
      </c>
      <c r="AG28" s="50">
        <v>1</v>
      </c>
      <c r="AH28" s="129">
        <v>360</v>
      </c>
      <c r="AI28" s="30">
        <v>1</v>
      </c>
      <c r="AJ28" s="29">
        <v>360</v>
      </c>
      <c r="AL28" s="133" t="s">
        <v>317</v>
      </c>
      <c r="AM28" s="134">
        <v>2</v>
      </c>
      <c r="AN28" s="129">
        <v>360</v>
      </c>
      <c r="AO28" s="134"/>
      <c r="AP28" s="129"/>
      <c r="AQ28" s="134"/>
      <c r="AR28" s="129"/>
      <c r="AS28" s="134"/>
      <c r="AT28" s="129"/>
      <c r="AU28" s="134"/>
      <c r="AV28" s="129"/>
    </row>
    <row r="29" spans="2:48" ht="21.75" customHeight="1" thickBot="1" x14ac:dyDescent="0.3">
      <c r="B29" s="109"/>
      <c r="C29" s="135">
        <f>SUM(C7:C28)</f>
        <v>17</v>
      </c>
      <c r="D29" s="136"/>
      <c r="E29" s="137">
        <f>SUM(E7:E28)</f>
        <v>28</v>
      </c>
      <c r="F29" s="136"/>
      <c r="G29" s="138">
        <f>SUM(G7:G28)</f>
        <v>23</v>
      </c>
      <c r="H29" s="136"/>
      <c r="I29" s="139">
        <f>SUM(I7:I28)</f>
        <v>21</v>
      </c>
      <c r="J29" s="136"/>
      <c r="K29" s="140">
        <f>SUM(K7:K28)</f>
        <v>19</v>
      </c>
      <c r="L29" s="136"/>
      <c r="Z29" s="239" t="s">
        <v>318</v>
      </c>
      <c r="AA29" s="120">
        <v>1</v>
      </c>
      <c r="AB29" s="29">
        <v>1100</v>
      </c>
      <c r="AC29" s="50">
        <v>3</v>
      </c>
      <c r="AD29" s="129">
        <v>1100</v>
      </c>
      <c r="AE29" s="28">
        <v>2</v>
      </c>
      <c r="AF29" s="29" t="s">
        <v>319</v>
      </c>
      <c r="AG29" s="50">
        <v>4</v>
      </c>
      <c r="AH29" s="129">
        <v>120</v>
      </c>
      <c r="AI29" s="28">
        <v>2</v>
      </c>
      <c r="AJ29" s="29">
        <v>120</v>
      </c>
      <c r="AL29" s="204" t="s">
        <v>320</v>
      </c>
      <c r="AM29" s="28">
        <v>1</v>
      </c>
      <c r="AN29" s="29">
        <v>360</v>
      </c>
      <c r="AO29" s="28">
        <v>1</v>
      </c>
      <c r="AP29" s="29">
        <v>1100</v>
      </c>
      <c r="AQ29" s="28">
        <v>1</v>
      </c>
      <c r="AR29" s="29" t="s">
        <v>113</v>
      </c>
      <c r="AS29" s="28">
        <v>2</v>
      </c>
      <c r="AT29" s="29">
        <v>120</v>
      </c>
      <c r="AU29" s="28">
        <v>1</v>
      </c>
      <c r="AV29" s="29">
        <v>120</v>
      </c>
    </row>
    <row r="30" spans="2:48" ht="15" customHeight="1" thickBot="1" x14ac:dyDescent="0.3"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Z30" s="240"/>
      <c r="AA30" s="142">
        <v>2</v>
      </c>
      <c r="AB30" s="132">
        <v>660</v>
      </c>
      <c r="AC30" s="143">
        <v>1</v>
      </c>
      <c r="AD30" s="132">
        <v>660</v>
      </c>
      <c r="AE30" s="131">
        <v>1</v>
      </c>
      <c r="AF30" s="132">
        <v>1100</v>
      </c>
      <c r="AG30" s="143"/>
      <c r="AH30" s="132"/>
      <c r="AI30" s="131"/>
      <c r="AJ30" s="132"/>
      <c r="AL30" s="205"/>
      <c r="AM30" s="28"/>
      <c r="AN30" s="29"/>
      <c r="AO30" s="28">
        <v>1</v>
      </c>
      <c r="AP30" s="29">
        <v>360</v>
      </c>
      <c r="AQ30" s="28"/>
      <c r="AR30" s="29"/>
      <c r="AS30" s="28"/>
      <c r="AT30" s="29"/>
      <c r="AU30" s="28"/>
      <c r="AV30" s="29"/>
    </row>
    <row r="31" spans="2:48" ht="15" customHeight="1" thickBot="1" x14ac:dyDescent="0.3">
      <c r="C31" s="144"/>
      <c r="Z31" s="114"/>
      <c r="AA31" s="145">
        <f>SUM(AA7:AA30)</f>
        <v>27</v>
      </c>
      <c r="AB31" s="146"/>
      <c r="AC31" s="147">
        <f>SUM(AC7:AC30)</f>
        <v>29</v>
      </c>
      <c r="AD31" s="146"/>
      <c r="AE31" s="148">
        <f>SUM(AE7:AE30)</f>
        <v>22</v>
      </c>
      <c r="AF31" s="146"/>
      <c r="AG31" s="149">
        <f>SUM(AG7:AG30)</f>
        <v>27</v>
      </c>
      <c r="AH31" s="146"/>
      <c r="AI31" s="150">
        <f>SUM(AI7:AI30)</f>
        <v>21</v>
      </c>
      <c r="AJ31" s="151"/>
      <c r="AL31" s="86" t="s">
        <v>321</v>
      </c>
      <c r="AM31" s="28"/>
      <c r="AN31" s="29"/>
      <c r="AO31" s="28">
        <v>1</v>
      </c>
      <c r="AP31" s="29">
        <v>360</v>
      </c>
      <c r="AQ31" s="28">
        <v>1</v>
      </c>
      <c r="AR31" s="29">
        <v>360</v>
      </c>
      <c r="AS31" s="28">
        <v>1</v>
      </c>
      <c r="AT31" s="29">
        <v>240</v>
      </c>
      <c r="AU31" s="28">
        <v>1</v>
      </c>
      <c r="AV31" s="29">
        <v>240</v>
      </c>
    </row>
    <row r="32" spans="2:48" ht="28.5" customHeight="1" x14ac:dyDescent="0.25">
      <c r="AL32" s="86" t="s">
        <v>322</v>
      </c>
      <c r="AM32" s="28">
        <v>1</v>
      </c>
      <c r="AN32" s="29">
        <v>360</v>
      </c>
      <c r="AO32" s="28"/>
      <c r="AP32" s="29"/>
      <c r="AQ32" s="28"/>
      <c r="AR32" s="29"/>
      <c r="AS32" s="28"/>
      <c r="AT32" s="29"/>
      <c r="AU32" s="28"/>
      <c r="AV32" s="29"/>
    </row>
    <row r="33" spans="3:48" ht="15" customHeight="1" thickBot="1" x14ac:dyDescent="0.3">
      <c r="AL33" s="109"/>
      <c r="AM33" s="135">
        <f>SUM(AM7:AM32)</f>
        <v>26</v>
      </c>
      <c r="AN33" s="136"/>
      <c r="AO33" s="137">
        <f>SUM(AO7:AO32)</f>
        <v>23</v>
      </c>
      <c r="AP33" s="136"/>
      <c r="AQ33" s="138">
        <f>SUM(AQ7:AQ32)</f>
        <v>16</v>
      </c>
      <c r="AR33" s="136"/>
      <c r="AS33" s="139">
        <f>SUM(AS7:AS32)</f>
        <v>20</v>
      </c>
      <c r="AT33" s="136"/>
      <c r="AU33" s="140">
        <f>SUM(AU7:AU32)</f>
        <v>20</v>
      </c>
      <c r="AV33" s="136"/>
    </row>
    <row r="34" spans="3:48" ht="15" customHeight="1" x14ac:dyDescent="0.25"/>
    <row r="36" spans="3:48" ht="15" customHeight="1" x14ac:dyDescent="0.25">
      <c r="C36" s="144"/>
    </row>
    <row r="37" spans="3:48" ht="15" customHeight="1" x14ac:dyDescent="0.25"/>
    <row r="38" spans="3:48" ht="15" customHeight="1" x14ac:dyDescent="0.25"/>
    <row r="40" spans="3:48" ht="15" customHeight="1" x14ac:dyDescent="0.25"/>
    <row r="42" spans="3:48" ht="15" customHeight="1" x14ac:dyDescent="0.25"/>
    <row r="44" spans="3:48" ht="15" customHeight="1" x14ac:dyDescent="0.25"/>
    <row r="46" spans="3:48" ht="15" customHeight="1" x14ac:dyDescent="0.25"/>
    <row r="48" spans="3:48" ht="15" customHeight="1" x14ac:dyDescent="0.25"/>
    <row r="49" spans="3:12" ht="15" customHeight="1" x14ac:dyDescent="0.25"/>
    <row r="51" spans="3:12" ht="15" customHeight="1" x14ac:dyDescent="0.25"/>
    <row r="53" spans="3:12" ht="15" customHeight="1" x14ac:dyDescent="0.25"/>
    <row r="55" spans="3:12" ht="15" customHeight="1" x14ac:dyDescent="0.25"/>
    <row r="56" spans="3:12" ht="15" customHeight="1" x14ac:dyDescent="0.25">
      <c r="C56"/>
      <c r="D56"/>
      <c r="E56"/>
      <c r="F56"/>
      <c r="G56"/>
      <c r="H56"/>
      <c r="I56"/>
      <c r="J56"/>
      <c r="K56"/>
      <c r="L56"/>
    </row>
    <row r="57" spans="3:12" x14ac:dyDescent="0.25">
      <c r="C57"/>
      <c r="D57"/>
      <c r="E57"/>
      <c r="F57"/>
      <c r="G57"/>
      <c r="H57"/>
      <c r="I57"/>
      <c r="J57"/>
      <c r="K57"/>
      <c r="L57"/>
    </row>
    <row r="58" spans="3:12" ht="15" customHeight="1" x14ac:dyDescent="0.25">
      <c r="C58"/>
      <c r="D58"/>
      <c r="E58"/>
      <c r="F58"/>
      <c r="G58"/>
      <c r="H58"/>
      <c r="I58"/>
      <c r="J58"/>
      <c r="K58"/>
      <c r="L58"/>
    </row>
    <row r="59" spans="3:12" ht="15" customHeight="1" x14ac:dyDescent="0.25">
      <c r="C59"/>
      <c r="D59"/>
      <c r="E59"/>
      <c r="F59"/>
      <c r="G59"/>
      <c r="H59"/>
      <c r="I59"/>
      <c r="J59"/>
      <c r="K59"/>
      <c r="L59"/>
    </row>
    <row r="60" spans="3:12" ht="15" customHeight="1" x14ac:dyDescent="0.25">
      <c r="C60"/>
      <c r="D60"/>
      <c r="E60"/>
      <c r="F60"/>
      <c r="G60"/>
      <c r="H60"/>
      <c r="I60"/>
      <c r="J60"/>
      <c r="K60"/>
      <c r="L60"/>
    </row>
    <row r="61" spans="3:12" x14ac:dyDescent="0.25">
      <c r="C61"/>
      <c r="D61"/>
      <c r="E61"/>
      <c r="F61"/>
      <c r="G61"/>
      <c r="H61"/>
      <c r="I61"/>
      <c r="J61"/>
      <c r="K61"/>
      <c r="L61"/>
    </row>
    <row r="62" spans="3:12" ht="15" customHeight="1" x14ac:dyDescent="0.25">
      <c r="C62"/>
      <c r="D62"/>
      <c r="E62"/>
      <c r="F62"/>
      <c r="G62"/>
      <c r="H62"/>
      <c r="I62"/>
      <c r="J62"/>
      <c r="K62"/>
      <c r="L62"/>
    </row>
    <row r="63" spans="3:12" x14ac:dyDescent="0.25">
      <c r="C63"/>
      <c r="D63"/>
      <c r="E63"/>
      <c r="F63"/>
      <c r="G63"/>
      <c r="H63"/>
      <c r="I63"/>
      <c r="J63"/>
      <c r="K63"/>
      <c r="L63"/>
    </row>
    <row r="64" spans="3:12" ht="15" customHeight="1" x14ac:dyDescent="0.25">
      <c r="C64"/>
      <c r="D64"/>
      <c r="E64"/>
      <c r="F64"/>
      <c r="G64"/>
      <c r="H64"/>
      <c r="I64"/>
      <c r="J64"/>
      <c r="K64"/>
      <c r="L64"/>
    </row>
    <row r="65" customFormat="1" ht="15" customHeight="1" x14ac:dyDescent="0.25"/>
    <row r="66" customFormat="1" ht="15" customHeight="1" x14ac:dyDescent="0.25"/>
    <row r="67" customFormat="1" ht="15" customHeight="1" x14ac:dyDescent="0.25"/>
    <row r="68" customFormat="1" x14ac:dyDescent="0.25"/>
    <row r="69" customFormat="1" x14ac:dyDescent="0.25"/>
    <row r="70" customFormat="1" ht="15" customHeight="1" x14ac:dyDescent="0.25"/>
    <row r="71" customFormat="1" ht="15" customHeight="1" x14ac:dyDescent="0.25"/>
    <row r="72" customFormat="1" x14ac:dyDescent="0.25"/>
    <row r="73" customFormat="1" x14ac:dyDescent="0.25"/>
  </sheetData>
  <mergeCells count="49">
    <mergeCell ref="Z29:Z30"/>
    <mergeCell ref="AL29:AL30"/>
    <mergeCell ref="B9:B10"/>
    <mergeCell ref="Z10:Z11"/>
    <mergeCell ref="AL11:AL12"/>
    <mergeCell ref="AL13:AL14"/>
    <mergeCell ref="B15:B16"/>
    <mergeCell ref="N15:N16"/>
    <mergeCell ref="Z15:Z16"/>
    <mergeCell ref="AL16:AL17"/>
    <mergeCell ref="B20:B21"/>
    <mergeCell ref="B22:B24"/>
    <mergeCell ref="Z24:Z25"/>
    <mergeCell ref="B25:B26"/>
    <mergeCell ref="AL26:AL27"/>
    <mergeCell ref="AU5:AV5"/>
    <mergeCell ref="N7:N8"/>
    <mergeCell ref="Z7:Z8"/>
    <mergeCell ref="AC5:AD5"/>
    <mergeCell ref="AE5:AF5"/>
    <mergeCell ref="AG5:AH5"/>
    <mergeCell ref="AI5:AJ5"/>
    <mergeCell ref="AL5:AL6"/>
    <mergeCell ref="AM5:AN5"/>
    <mergeCell ref="O5:P5"/>
    <mergeCell ref="Q5:R5"/>
    <mergeCell ref="S5:T5"/>
    <mergeCell ref="U5:V5"/>
    <mergeCell ref="K5:L5"/>
    <mergeCell ref="N5:N6"/>
    <mergeCell ref="AO5:AP5"/>
    <mergeCell ref="AQ5:AR5"/>
    <mergeCell ref="AS5:AT5"/>
    <mergeCell ref="B3:L3"/>
    <mergeCell ref="N3:X3"/>
    <mergeCell ref="Z3:AJ3"/>
    <mergeCell ref="AL3:AV3"/>
    <mergeCell ref="B4:L4"/>
    <mergeCell ref="N4:X4"/>
    <mergeCell ref="Z4:Z6"/>
    <mergeCell ref="AA4:AJ4"/>
    <mergeCell ref="AL4:AV4"/>
    <mergeCell ref="B5:B6"/>
    <mergeCell ref="W5:X5"/>
    <mergeCell ref="AA5:AB5"/>
    <mergeCell ref="C5:D5"/>
    <mergeCell ref="E5:F5"/>
    <mergeCell ref="G5:H5"/>
    <mergeCell ref="I5:J5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AJ100"/>
  <sheetViews>
    <sheetView topLeftCell="C1" zoomScale="70" zoomScaleNormal="70" workbookViewId="0">
      <selection activeCell="G30" sqref="G30"/>
    </sheetView>
  </sheetViews>
  <sheetFormatPr defaultColWidth="20.5703125" defaultRowHeight="15" x14ac:dyDescent="0.25"/>
  <cols>
    <col min="1" max="1" width="5.42578125" customWidth="1"/>
    <col min="2" max="2" width="43.140625" customWidth="1"/>
    <col min="3" max="12" width="9.5703125" style="65" customWidth="1"/>
    <col min="13" max="13" width="6.140625" customWidth="1"/>
    <col min="14" max="14" width="30.42578125" customWidth="1"/>
    <col min="15" max="15" width="11" customWidth="1"/>
    <col min="16" max="16" width="8.5703125" customWidth="1"/>
    <col min="17" max="17" width="10" customWidth="1"/>
    <col min="18" max="18" width="7.7109375" customWidth="1"/>
    <col min="19" max="19" width="8.7109375" customWidth="1"/>
    <col min="20" max="20" width="9" customWidth="1"/>
    <col min="21" max="21" width="9.140625" customWidth="1"/>
    <col min="22" max="22" width="11.140625" customWidth="1"/>
    <col min="23" max="23" width="10" customWidth="1"/>
    <col min="24" max="24" width="11.5703125" customWidth="1"/>
    <col min="25" max="25" width="3.85546875" customWidth="1"/>
    <col min="26" max="26" width="26" customWidth="1"/>
    <col min="27" max="27" width="10" customWidth="1"/>
    <col min="28" max="28" width="9.7109375" customWidth="1"/>
    <col min="29" max="29" width="11.5703125" customWidth="1"/>
    <col min="30" max="30" width="12.5703125" customWidth="1"/>
    <col min="31" max="31" width="10.85546875" customWidth="1"/>
    <col min="32" max="32" width="10.42578125" customWidth="1"/>
    <col min="33" max="33" width="11" customWidth="1"/>
    <col min="34" max="34" width="12.140625" customWidth="1"/>
    <col min="35" max="35" width="12" customWidth="1"/>
    <col min="36" max="36" width="11" customWidth="1"/>
  </cols>
  <sheetData>
    <row r="2" spans="2:36" ht="15.75" thickBot="1" x14ac:dyDescent="0.3"/>
    <row r="3" spans="2:36" ht="21.75" thickBot="1" x14ac:dyDescent="0.3">
      <c r="B3" s="245" t="s">
        <v>323</v>
      </c>
      <c r="C3" s="246"/>
      <c r="D3" s="246"/>
      <c r="E3" s="246"/>
      <c r="F3" s="246"/>
      <c r="G3" s="246"/>
      <c r="H3" s="246"/>
      <c r="I3" s="246"/>
      <c r="J3" s="246"/>
      <c r="K3" s="246"/>
      <c r="L3" s="247"/>
      <c r="N3" s="194" t="s">
        <v>324</v>
      </c>
      <c r="O3" s="195"/>
      <c r="P3" s="195"/>
      <c r="Q3" s="195"/>
      <c r="R3" s="195"/>
      <c r="S3" s="195"/>
      <c r="T3" s="195"/>
      <c r="U3" s="195"/>
      <c r="V3" s="195"/>
      <c r="W3" s="195"/>
      <c r="X3" s="196"/>
      <c r="Z3" s="194" t="s">
        <v>325</v>
      </c>
      <c r="AA3" s="195"/>
      <c r="AB3" s="195"/>
      <c r="AC3" s="195"/>
      <c r="AD3" s="195"/>
      <c r="AE3" s="195"/>
      <c r="AF3" s="195"/>
      <c r="AG3" s="195"/>
      <c r="AH3" s="195"/>
      <c r="AI3" s="195"/>
      <c r="AJ3" s="196"/>
    </row>
    <row r="4" spans="2:36" ht="15" customHeight="1" thickBot="1" x14ac:dyDescent="0.3">
      <c r="B4" s="34"/>
      <c r="C4" s="248" t="s">
        <v>22</v>
      </c>
      <c r="D4" s="223"/>
      <c r="E4" s="223"/>
      <c r="F4" s="223"/>
      <c r="G4" s="223"/>
      <c r="H4" s="223"/>
      <c r="I4" s="223"/>
      <c r="J4" s="223"/>
      <c r="K4" s="223"/>
      <c r="L4" s="224"/>
      <c r="N4" s="34"/>
      <c r="O4" s="197" t="s">
        <v>22</v>
      </c>
      <c r="P4" s="198"/>
      <c r="Q4" s="198"/>
      <c r="R4" s="198"/>
      <c r="S4" s="198"/>
      <c r="T4" s="198"/>
      <c r="U4" s="198"/>
      <c r="V4" s="198"/>
      <c r="W4" s="198"/>
      <c r="X4" s="199"/>
      <c r="Z4" s="197" t="s">
        <v>22</v>
      </c>
      <c r="AA4" s="198"/>
      <c r="AB4" s="198"/>
      <c r="AC4" s="198"/>
      <c r="AD4" s="198"/>
      <c r="AE4" s="198"/>
      <c r="AF4" s="198"/>
      <c r="AG4" s="198"/>
      <c r="AH4" s="198"/>
      <c r="AI4" s="198"/>
      <c r="AJ4" s="199"/>
    </row>
    <row r="5" spans="2:36" ht="15" customHeight="1" x14ac:dyDescent="0.25">
      <c r="B5" s="220" t="s">
        <v>23</v>
      </c>
      <c r="C5" s="206" t="s">
        <v>95</v>
      </c>
      <c r="D5" s="207"/>
      <c r="E5" s="208" t="s">
        <v>96</v>
      </c>
      <c r="F5" s="209"/>
      <c r="G5" s="251" t="s">
        <v>97</v>
      </c>
      <c r="H5" s="252"/>
      <c r="I5" s="253" t="s">
        <v>98</v>
      </c>
      <c r="J5" s="254"/>
      <c r="K5" s="202" t="s">
        <v>24</v>
      </c>
      <c r="L5" s="203"/>
      <c r="N5" s="200" t="s">
        <v>23</v>
      </c>
      <c r="O5" s="206" t="s">
        <v>95</v>
      </c>
      <c r="P5" s="207"/>
      <c r="Q5" s="208" t="s">
        <v>96</v>
      </c>
      <c r="R5" s="209"/>
      <c r="S5" s="210" t="s">
        <v>97</v>
      </c>
      <c r="T5" s="211"/>
      <c r="U5" s="212" t="s">
        <v>98</v>
      </c>
      <c r="V5" s="213"/>
      <c r="W5" s="202" t="s">
        <v>24</v>
      </c>
      <c r="X5" s="203"/>
      <c r="Z5" s="216" t="s">
        <v>23</v>
      </c>
      <c r="AA5" s="206" t="s">
        <v>95</v>
      </c>
      <c r="AB5" s="207"/>
      <c r="AC5" s="208" t="s">
        <v>96</v>
      </c>
      <c r="AD5" s="209"/>
      <c r="AE5" s="210" t="s">
        <v>97</v>
      </c>
      <c r="AF5" s="211"/>
      <c r="AG5" s="212" t="s">
        <v>98</v>
      </c>
      <c r="AH5" s="213"/>
      <c r="AI5" s="202" t="s">
        <v>24</v>
      </c>
      <c r="AJ5" s="203"/>
    </row>
    <row r="6" spans="2:36" ht="15" customHeight="1" thickBot="1" x14ac:dyDescent="0.3">
      <c r="B6" s="222"/>
      <c r="C6" s="152" t="s">
        <v>25</v>
      </c>
      <c r="D6" s="153" t="s">
        <v>26</v>
      </c>
      <c r="E6" s="154" t="s">
        <v>25</v>
      </c>
      <c r="F6" s="155" t="s">
        <v>26</v>
      </c>
      <c r="G6" s="156" t="s">
        <v>25</v>
      </c>
      <c r="H6" s="157" t="s">
        <v>26</v>
      </c>
      <c r="I6" s="158" t="s">
        <v>25</v>
      </c>
      <c r="J6" s="159" t="s">
        <v>26</v>
      </c>
      <c r="K6" s="160" t="s">
        <v>25</v>
      </c>
      <c r="L6" s="26" t="s">
        <v>26</v>
      </c>
      <c r="N6" s="201"/>
      <c r="O6" s="35" t="s">
        <v>25</v>
      </c>
      <c r="P6" s="36" t="s">
        <v>26</v>
      </c>
      <c r="Q6" s="37" t="s">
        <v>25</v>
      </c>
      <c r="R6" s="38" t="s">
        <v>26</v>
      </c>
      <c r="S6" s="39" t="s">
        <v>25</v>
      </c>
      <c r="T6" s="40" t="s">
        <v>26</v>
      </c>
      <c r="U6" s="41" t="s">
        <v>25</v>
      </c>
      <c r="V6" s="42" t="s">
        <v>26</v>
      </c>
      <c r="W6" s="25" t="s">
        <v>25</v>
      </c>
      <c r="X6" s="26" t="s">
        <v>26</v>
      </c>
      <c r="Z6" s="217"/>
      <c r="AA6" s="66" t="s">
        <v>25</v>
      </c>
      <c r="AB6" s="67" t="s">
        <v>26</v>
      </c>
      <c r="AC6" s="68" t="s">
        <v>25</v>
      </c>
      <c r="AD6" s="69" t="s">
        <v>26</v>
      </c>
      <c r="AE6" s="70" t="s">
        <v>25</v>
      </c>
      <c r="AF6" s="71" t="s">
        <v>26</v>
      </c>
      <c r="AG6" s="72" t="s">
        <v>25</v>
      </c>
      <c r="AH6" s="73" t="s">
        <v>26</v>
      </c>
      <c r="AI6" s="74" t="s">
        <v>25</v>
      </c>
      <c r="AJ6" s="75" t="s">
        <v>26</v>
      </c>
    </row>
    <row r="7" spans="2:36" x14ac:dyDescent="0.25">
      <c r="B7" s="255" t="s">
        <v>326</v>
      </c>
      <c r="C7" s="161">
        <v>1</v>
      </c>
      <c r="D7" s="162">
        <v>240</v>
      </c>
      <c r="E7" s="161">
        <v>3</v>
      </c>
      <c r="F7" s="162">
        <v>360</v>
      </c>
      <c r="G7" s="163">
        <v>1</v>
      </c>
      <c r="H7" s="164" t="s">
        <v>260</v>
      </c>
      <c r="I7" s="161">
        <v>2</v>
      </c>
      <c r="J7" s="162">
        <v>120</v>
      </c>
      <c r="K7" s="163">
        <v>1</v>
      </c>
      <c r="L7" s="162">
        <v>240</v>
      </c>
      <c r="N7" s="215" t="s">
        <v>327</v>
      </c>
      <c r="O7" s="30">
        <v>2</v>
      </c>
      <c r="P7" s="29">
        <v>240</v>
      </c>
      <c r="Q7" s="30">
        <v>1</v>
      </c>
      <c r="R7" s="29">
        <v>240</v>
      </c>
      <c r="S7" s="28">
        <v>1</v>
      </c>
      <c r="T7" s="29">
        <v>660</v>
      </c>
      <c r="U7" s="30">
        <v>1</v>
      </c>
      <c r="V7" s="29">
        <v>240</v>
      </c>
      <c r="W7" s="28">
        <v>1</v>
      </c>
      <c r="X7" s="29">
        <v>240</v>
      </c>
      <c r="Z7" s="86" t="s">
        <v>328</v>
      </c>
      <c r="AA7" s="30">
        <v>1</v>
      </c>
      <c r="AB7" s="29">
        <v>360</v>
      </c>
      <c r="AC7" s="30">
        <v>2</v>
      </c>
      <c r="AD7" s="29">
        <v>360</v>
      </c>
      <c r="AE7" s="64">
        <v>1</v>
      </c>
      <c r="AF7" s="63" t="s">
        <v>113</v>
      </c>
      <c r="AG7" s="64">
        <v>3</v>
      </c>
      <c r="AH7" s="63">
        <v>120</v>
      </c>
      <c r="AI7" s="64">
        <v>1</v>
      </c>
      <c r="AJ7" s="63">
        <v>120</v>
      </c>
    </row>
    <row r="8" spans="2:36" x14ac:dyDescent="0.25">
      <c r="B8" s="229"/>
      <c r="C8" s="161">
        <v>1</v>
      </c>
      <c r="D8" s="162">
        <v>360</v>
      </c>
      <c r="E8" s="161"/>
      <c r="F8" s="162"/>
      <c r="G8" s="163"/>
      <c r="H8" s="164"/>
      <c r="I8" s="161"/>
      <c r="J8" s="162"/>
      <c r="K8" s="163"/>
      <c r="L8" s="162"/>
      <c r="N8" s="205"/>
      <c r="O8" s="30"/>
      <c r="P8" s="29"/>
      <c r="Q8" s="30"/>
      <c r="R8" s="29"/>
      <c r="S8" s="28">
        <v>1</v>
      </c>
      <c r="T8" s="29">
        <v>240</v>
      </c>
      <c r="U8" s="30"/>
      <c r="V8" s="29"/>
      <c r="W8" s="28"/>
      <c r="X8" s="29"/>
      <c r="Z8" s="86" t="s">
        <v>329</v>
      </c>
      <c r="AA8" s="28">
        <v>1</v>
      </c>
      <c r="AB8" s="29">
        <v>240</v>
      </c>
      <c r="AC8" s="28"/>
      <c r="AD8" s="29"/>
      <c r="AE8" s="28"/>
      <c r="AF8" s="29"/>
      <c r="AG8" s="28"/>
      <c r="AH8" s="29"/>
      <c r="AI8" s="28"/>
      <c r="AJ8" s="29"/>
    </row>
    <row r="9" spans="2:36" x14ac:dyDescent="0.25">
      <c r="B9" s="165" t="s">
        <v>330</v>
      </c>
      <c r="C9" s="161">
        <v>2</v>
      </c>
      <c r="D9" s="162">
        <v>360</v>
      </c>
      <c r="E9" s="161">
        <v>3</v>
      </c>
      <c r="F9" s="162">
        <v>360</v>
      </c>
      <c r="G9" s="163">
        <v>2</v>
      </c>
      <c r="H9" s="164" t="s">
        <v>260</v>
      </c>
      <c r="I9" s="161">
        <v>1</v>
      </c>
      <c r="J9" s="162">
        <v>120</v>
      </c>
      <c r="K9" s="163">
        <v>1</v>
      </c>
      <c r="L9" s="162">
        <v>240</v>
      </c>
      <c r="N9" s="204" t="s">
        <v>331</v>
      </c>
      <c r="O9" s="30">
        <v>1</v>
      </c>
      <c r="P9" s="29">
        <v>360</v>
      </c>
      <c r="Q9" s="30">
        <v>1</v>
      </c>
      <c r="R9" s="29">
        <v>1100</v>
      </c>
      <c r="S9" s="28">
        <v>1</v>
      </c>
      <c r="T9" s="29" t="s">
        <v>260</v>
      </c>
      <c r="U9" s="30">
        <v>2</v>
      </c>
      <c r="V9" s="29">
        <v>240</v>
      </c>
      <c r="W9" s="28">
        <v>1</v>
      </c>
      <c r="X9" s="29">
        <v>240</v>
      </c>
      <c r="Z9" s="166" t="s">
        <v>332</v>
      </c>
      <c r="AA9" s="28">
        <v>2</v>
      </c>
      <c r="AB9" s="29">
        <v>240</v>
      </c>
      <c r="AC9" s="28">
        <v>1</v>
      </c>
      <c r="AD9" s="29">
        <v>360</v>
      </c>
      <c r="AE9" s="28">
        <v>1</v>
      </c>
      <c r="AF9" s="29">
        <v>660</v>
      </c>
      <c r="AG9" s="28">
        <v>1</v>
      </c>
      <c r="AH9" s="29">
        <v>240</v>
      </c>
      <c r="AI9" s="28">
        <v>1</v>
      </c>
      <c r="AJ9" s="29">
        <v>240</v>
      </c>
    </row>
    <row r="10" spans="2:36" x14ac:dyDescent="0.25">
      <c r="B10" s="165" t="s">
        <v>333</v>
      </c>
      <c r="C10" s="161">
        <v>1</v>
      </c>
      <c r="D10" s="162">
        <v>360</v>
      </c>
      <c r="E10" s="161">
        <v>1</v>
      </c>
      <c r="F10" s="162">
        <v>240</v>
      </c>
      <c r="G10" s="163">
        <v>1</v>
      </c>
      <c r="H10" s="164" t="s">
        <v>260</v>
      </c>
      <c r="I10" s="161">
        <v>1</v>
      </c>
      <c r="J10" s="162">
        <v>120</v>
      </c>
      <c r="K10" s="163">
        <v>1</v>
      </c>
      <c r="L10" s="162">
        <v>120</v>
      </c>
      <c r="N10" s="205"/>
      <c r="O10" s="30">
        <v>1</v>
      </c>
      <c r="P10" s="29">
        <v>120</v>
      </c>
      <c r="Q10" s="30"/>
      <c r="R10" s="29"/>
      <c r="S10" s="28"/>
      <c r="T10" s="29"/>
      <c r="U10" s="30"/>
      <c r="V10" s="29"/>
      <c r="W10" s="28"/>
      <c r="X10" s="29"/>
      <c r="Z10" s="100" t="s">
        <v>334</v>
      </c>
      <c r="AA10" s="30">
        <v>1</v>
      </c>
      <c r="AB10" s="29">
        <v>360</v>
      </c>
      <c r="AC10" s="30">
        <v>1</v>
      </c>
      <c r="AD10" s="29">
        <v>360</v>
      </c>
      <c r="AE10" s="30">
        <v>1</v>
      </c>
      <c r="AF10" s="29">
        <v>360</v>
      </c>
      <c r="AG10" s="30">
        <v>1</v>
      </c>
      <c r="AH10" s="29">
        <v>360</v>
      </c>
      <c r="AI10" s="28">
        <v>1</v>
      </c>
      <c r="AJ10" s="29">
        <v>240</v>
      </c>
    </row>
    <row r="11" spans="2:36" x14ac:dyDescent="0.25">
      <c r="B11" s="256" t="s">
        <v>335</v>
      </c>
      <c r="C11" s="161">
        <v>2</v>
      </c>
      <c r="D11" s="162">
        <v>120</v>
      </c>
      <c r="E11" s="161">
        <v>1</v>
      </c>
      <c r="F11" s="162">
        <v>360</v>
      </c>
      <c r="G11" s="163">
        <v>1</v>
      </c>
      <c r="H11" s="164">
        <v>120</v>
      </c>
      <c r="I11" s="161">
        <v>1</v>
      </c>
      <c r="J11" s="162">
        <v>120</v>
      </c>
      <c r="K11" s="163">
        <v>1</v>
      </c>
      <c r="L11" s="162">
        <v>120</v>
      </c>
      <c r="N11" s="27" t="s">
        <v>336</v>
      </c>
      <c r="O11" s="30">
        <v>2</v>
      </c>
      <c r="P11" s="29">
        <v>360</v>
      </c>
      <c r="Q11" s="30">
        <v>2</v>
      </c>
      <c r="R11" s="29">
        <v>360</v>
      </c>
      <c r="S11" s="28">
        <v>1</v>
      </c>
      <c r="T11" s="29" t="s">
        <v>260</v>
      </c>
      <c r="U11" s="30">
        <v>1</v>
      </c>
      <c r="V11" s="29">
        <v>240</v>
      </c>
      <c r="W11" s="28">
        <v>1</v>
      </c>
      <c r="X11" s="29">
        <v>240</v>
      </c>
      <c r="Z11" s="100" t="s">
        <v>337</v>
      </c>
      <c r="AA11" s="28">
        <v>2</v>
      </c>
      <c r="AB11" s="29">
        <v>240</v>
      </c>
      <c r="AC11" s="28"/>
      <c r="AD11" s="29"/>
      <c r="AE11" s="28"/>
      <c r="AF11" s="29"/>
      <c r="AG11" s="28"/>
      <c r="AH11" s="29"/>
      <c r="AI11" s="28"/>
      <c r="AJ11" s="29"/>
    </row>
    <row r="12" spans="2:36" x14ac:dyDescent="0.25">
      <c r="B12" s="229"/>
      <c r="C12" s="161"/>
      <c r="D12" s="162"/>
      <c r="E12" s="161"/>
      <c r="F12" s="162"/>
      <c r="G12" s="163">
        <v>1</v>
      </c>
      <c r="H12" s="164">
        <v>240</v>
      </c>
      <c r="I12" s="167"/>
      <c r="J12" s="168"/>
      <c r="K12" s="163"/>
      <c r="L12" s="162"/>
      <c r="N12" s="27" t="s">
        <v>338</v>
      </c>
      <c r="O12" s="30">
        <v>1</v>
      </c>
      <c r="P12" s="29">
        <v>360</v>
      </c>
      <c r="Q12" s="30">
        <v>1</v>
      </c>
      <c r="R12" s="29">
        <v>360</v>
      </c>
      <c r="S12" s="28">
        <v>1</v>
      </c>
      <c r="T12" s="29" t="s">
        <v>260</v>
      </c>
      <c r="U12" s="30">
        <v>1</v>
      </c>
      <c r="V12" s="29">
        <v>240</v>
      </c>
      <c r="W12" s="28">
        <v>1</v>
      </c>
      <c r="X12" s="29">
        <v>240</v>
      </c>
      <c r="Z12" s="86" t="s">
        <v>339</v>
      </c>
      <c r="AA12" s="30">
        <v>1</v>
      </c>
      <c r="AB12" s="29">
        <v>360</v>
      </c>
      <c r="AC12" s="28">
        <v>1</v>
      </c>
      <c r="AD12" s="29">
        <v>360</v>
      </c>
      <c r="AE12" s="64">
        <v>1</v>
      </c>
      <c r="AF12" s="63" t="s">
        <v>113</v>
      </c>
      <c r="AG12" s="28">
        <v>1</v>
      </c>
      <c r="AH12" s="29">
        <v>240</v>
      </c>
      <c r="AI12" s="28">
        <v>2</v>
      </c>
      <c r="AJ12" s="29">
        <v>240</v>
      </c>
    </row>
    <row r="13" spans="2:36" x14ac:dyDescent="0.25">
      <c r="B13" s="165" t="s">
        <v>340</v>
      </c>
      <c r="C13" s="161">
        <v>1</v>
      </c>
      <c r="D13" s="162">
        <v>360</v>
      </c>
      <c r="E13" s="161">
        <v>3</v>
      </c>
      <c r="F13" s="162">
        <v>360</v>
      </c>
      <c r="G13" s="163">
        <v>1</v>
      </c>
      <c r="H13" s="164" t="s">
        <v>260</v>
      </c>
      <c r="I13" s="167">
        <v>1</v>
      </c>
      <c r="J13" s="168">
        <v>240</v>
      </c>
      <c r="K13" s="163">
        <v>1</v>
      </c>
      <c r="L13" s="162">
        <v>120</v>
      </c>
      <c r="N13" s="48" t="s">
        <v>341</v>
      </c>
      <c r="O13" s="30">
        <v>1</v>
      </c>
      <c r="P13" s="29">
        <v>360</v>
      </c>
      <c r="Q13" s="30">
        <v>2</v>
      </c>
      <c r="R13" s="29">
        <v>360</v>
      </c>
      <c r="S13" s="28">
        <v>1</v>
      </c>
      <c r="T13" s="29" t="s">
        <v>260</v>
      </c>
      <c r="U13" s="30">
        <v>2</v>
      </c>
      <c r="V13" s="29">
        <v>120</v>
      </c>
      <c r="W13" s="28">
        <v>1</v>
      </c>
      <c r="X13" s="29">
        <v>120</v>
      </c>
      <c r="Z13" s="204" t="s">
        <v>342</v>
      </c>
      <c r="AA13" s="30">
        <v>2</v>
      </c>
      <c r="AB13" s="29">
        <v>360</v>
      </c>
      <c r="AC13" s="28">
        <v>3</v>
      </c>
      <c r="AD13" s="29">
        <v>360</v>
      </c>
      <c r="AE13" s="64">
        <v>1</v>
      </c>
      <c r="AF13" s="63" t="s">
        <v>113</v>
      </c>
      <c r="AG13" s="28">
        <v>1</v>
      </c>
      <c r="AH13" s="29">
        <v>240</v>
      </c>
      <c r="AI13" s="28">
        <v>1</v>
      </c>
      <c r="AJ13" s="29">
        <v>240</v>
      </c>
    </row>
    <row r="14" spans="2:36" x14ac:dyDescent="0.25">
      <c r="B14" s="249" t="s">
        <v>343</v>
      </c>
      <c r="C14" s="161">
        <v>2</v>
      </c>
      <c r="D14" s="162">
        <v>360</v>
      </c>
      <c r="E14" s="161">
        <v>1</v>
      </c>
      <c r="F14" s="162">
        <v>1100</v>
      </c>
      <c r="G14" s="163">
        <v>1</v>
      </c>
      <c r="H14" s="164">
        <v>660</v>
      </c>
      <c r="I14" s="161">
        <v>2</v>
      </c>
      <c r="J14" s="162">
        <v>360</v>
      </c>
      <c r="K14" s="163">
        <v>1</v>
      </c>
      <c r="L14" s="162">
        <v>120</v>
      </c>
      <c r="N14" s="27" t="s">
        <v>344</v>
      </c>
      <c r="O14" s="30">
        <v>1</v>
      </c>
      <c r="P14" s="29">
        <v>360</v>
      </c>
      <c r="Q14" s="30">
        <v>1</v>
      </c>
      <c r="R14" s="29">
        <v>360</v>
      </c>
      <c r="S14" s="28">
        <v>1</v>
      </c>
      <c r="T14" s="29" t="s">
        <v>260</v>
      </c>
      <c r="U14" s="30">
        <v>1</v>
      </c>
      <c r="V14" s="29">
        <v>120</v>
      </c>
      <c r="W14" s="28">
        <v>1</v>
      </c>
      <c r="X14" s="29">
        <v>240</v>
      </c>
      <c r="Z14" s="205"/>
      <c r="AA14" s="30">
        <v>1</v>
      </c>
      <c r="AB14" s="29">
        <v>360</v>
      </c>
      <c r="AC14" s="30">
        <v>1</v>
      </c>
      <c r="AD14" s="29">
        <v>360</v>
      </c>
      <c r="AE14" s="64">
        <v>1</v>
      </c>
      <c r="AF14" s="63" t="s">
        <v>113</v>
      </c>
      <c r="AG14" s="28">
        <v>2</v>
      </c>
      <c r="AH14" s="29">
        <v>120</v>
      </c>
      <c r="AI14" s="28">
        <v>2</v>
      </c>
      <c r="AJ14" s="29">
        <v>120</v>
      </c>
    </row>
    <row r="15" spans="2:36" ht="16.5" customHeight="1" x14ac:dyDescent="0.25">
      <c r="B15" s="250"/>
      <c r="C15" s="161"/>
      <c r="D15" s="162"/>
      <c r="E15" s="161"/>
      <c r="F15" s="162"/>
      <c r="G15" s="163">
        <v>1</v>
      </c>
      <c r="H15" s="164">
        <v>1100</v>
      </c>
      <c r="I15" s="161"/>
      <c r="J15" s="162"/>
      <c r="K15" s="163"/>
      <c r="L15" s="162"/>
      <c r="N15" s="204" t="s">
        <v>345</v>
      </c>
      <c r="O15" s="30">
        <v>1</v>
      </c>
      <c r="P15" s="29">
        <v>360</v>
      </c>
      <c r="Q15" s="30">
        <v>1</v>
      </c>
      <c r="R15" s="29">
        <v>240</v>
      </c>
      <c r="S15" s="28">
        <v>1</v>
      </c>
      <c r="T15" s="29">
        <v>660</v>
      </c>
      <c r="U15" s="30">
        <v>2</v>
      </c>
      <c r="V15" s="29">
        <v>120</v>
      </c>
      <c r="W15" s="28">
        <v>1</v>
      </c>
      <c r="X15" s="29">
        <v>120</v>
      </c>
      <c r="Z15" s="27" t="s">
        <v>346</v>
      </c>
      <c r="AA15" s="28">
        <v>1</v>
      </c>
      <c r="AB15" s="29">
        <v>240</v>
      </c>
      <c r="AC15" s="28"/>
      <c r="AD15" s="29"/>
      <c r="AE15" s="28"/>
      <c r="AF15" s="29"/>
      <c r="AG15" s="28"/>
      <c r="AH15" s="29"/>
      <c r="AI15" s="28"/>
      <c r="AJ15" s="29"/>
    </row>
    <row r="16" spans="2:36" ht="15.75" customHeight="1" thickBot="1" x14ac:dyDescent="0.3">
      <c r="B16" s="165" t="s">
        <v>347</v>
      </c>
      <c r="C16" s="169">
        <v>1</v>
      </c>
      <c r="D16" s="170">
        <v>360</v>
      </c>
      <c r="E16" s="161">
        <v>2</v>
      </c>
      <c r="F16" s="162">
        <v>360</v>
      </c>
      <c r="G16" s="171">
        <v>1</v>
      </c>
      <c r="H16" s="172" t="s">
        <v>260</v>
      </c>
      <c r="I16" s="169">
        <v>2</v>
      </c>
      <c r="J16" s="170">
        <v>120</v>
      </c>
      <c r="K16" s="163">
        <v>1</v>
      </c>
      <c r="L16" s="162">
        <v>240</v>
      </c>
      <c r="N16" s="205"/>
      <c r="O16" s="30">
        <v>1</v>
      </c>
      <c r="P16" s="29">
        <v>240</v>
      </c>
      <c r="Q16" s="30"/>
      <c r="R16" s="29"/>
      <c r="S16" s="28"/>
      <c r="T16" s="29"/>
      <c r="U16" s="30"/>
      <c r="V16" s="29"/>
      <c r="W16" s="28"/>
      <c r="X16" s="29"/>
      <c r="Z16" s="49" t="s">
        <v>348</v>
      </c>
      <c r="AA16" s="64"/>
      <c r="AB16" s="63"/>
      <c r="AC16" s="64"/>
      <c r="AD16" s="63"/>
      <c r="AE16" s="64">
        <v>3</v>
      </c>
      <c r="AF16" s="63" t="s">
        <v>113</v>
      </c>
      <c r="AG16" s="64"/>
      <c r="AH16" s="63"/>
      <c r="AI16" s="64"/>
      <c r="AJ16" s="63"/>
    </row>
    <row r="17" spans="2:36" ht="18" customHeight="1" thickBot="1" x14ac:dyDescent="0.3">
      <c r="B17" s="173"/>
      <c r="C17" s="174">
        <f>SUM(C7:C16)</f>
        <v>11</v>
      </c>
      <c r="D17" s="175"/>
      <c r="E17" s="176">
        <f>SUM(E7:E16)</f>
        <v>14</v>
      </c>
      <c r="F17" s="175"/>
      <c r="G17" s="177">
        <f>SUM(G7:G16)</f>
        <v>10</v>
      </c>
      <c r="H17" s="175"/>
      <c r="I17" s="178">
        <f>SUM(I7:I16)</f>
        <v>10</v>
      </c>
      <c r="J17" s="175"/>
      <c r="K17" s="179">
        <f>SUM(K7:K16)</f>
        <v>7</v>
      </c>
      <c r="L17" s="180"/>
      <c r="N17" s="48" t="s">
        <v>349</v>
      </c>
      <c r="O17" s="30">
        <v>1</v>
      </c>
      <c r="P17" s="29">
        <v>360</v>
      </c>
      <c r="Q17" s="30">
        <v>2</v>
      </c>
      <c r="R17" s="29">
        <v>360</v>
      </c>
      <c r="S17" s="28">
        <v>1</v>
      </c>
      <c r="T17" s="29" t="s">
        <v>260</v>
      </c>
      <c r="U17" s="30">
        <v>1</v>
      </c>
      <c r="V17" s="29">
        <v>240</v>
      </c>
      <c r="W17" s="28">
        <v>1</v>
      </c>
      <c r="X17" s="29">
        <v>120</v>
      </c>
      <c r="Z17" s="86" t="s">
        <v>350</v>
      </c>
      <c r="AA17" s="64"/>
      <c r="AB17" s="63"/>
      <c r="AC17" s="64"/>
      <c r="AD17" s="63"/>
      <c r="AE17" s="64">
        <v>1</v>
      </c>
      <c r="AF17" s="63" t="s">
        <v>113</v>
      </c>
      <c r="AG17" s="64"/>
      <c r="AH17" s="63"/>
      <c r="AI17" s="64"/>
      <c r="AJ17" s="63"/>
    </row>
    <row r="18" spans="2:36" x14ac:dyDescent="0.25">
      <c r="N18" s="27" t="s">
        <v>351</v>
      </c>
      <c r="O18" s="30">
        <v>1</v>
      </c>
      <c r="P18" s="29">
        <v>360</v>
      </c>
      <c r="Q18" s="30">
        <v>1</v>
      </c>
      <c r="R18" s="29">
        <v>360</v>
      </c>
      <c r="S18" s="28"/>
      <c r="T18" s="29"/>
      <c r="U18" s="30">
        <v>1</v>
      </c>
      <c r="V18" s="29">
        <v>240</v>
      </c>
      <c r="W18" s="30">
        <v>1</v>
      </c>
      <c r="X18" s="29">
        <v>240</v>
      </c>
      <c r="Z18" s="86" t="s">
        <v>352</v>
      </c>
      <c r="AA18" s="64">
        <v>1</v>
      </c>
      <c r="AB18" s="63">
        <v>660</v>
      </c>
      <c r="AC18" s="64"/>
      <c r="AD18" s="63"/>
      <c r="AE18" s="28"/>
      <c r="AF18" s="29"/>
      <c r="AG18" s="64"/>
      <c r="AH18" s="63"/>
      <c r="AI18" s="64"/>
      <c r="AJ18" s="63"/>
    </row>
    <row r="19" spans="2:36" ht="16.5" thickBot="1" x14ac:dyDescent="0.3">
      <c r="N19" s="27" t="s">
        <v>353</v>
      </c>
      <c r="O19" s="30">
        <v>1</v>
      </c>
      <c r="P19" s="29">
        <v>360</v>
      </c>
      <c r="Q19" s="30">
        <v>1</v>
      </c>
      <c r="R19" s="29">
        <v>360</v>
      </c>
      <c r="S19" s="28">
        <v>1</v>
      </c>
      <c r="T19" s="29" t="s">
        <v>260</v>
      </c>
      <c r="U19" s="30">
        <v>1</v>
      </c>
      <c r="V19" s="29">
        <v>120</v>
      </c>
      <c r="W19" s="28">
        <v>1</v>
      </c>
      <c r="X19" s="29">
        <v>120</v>
      </c>
      <c r="Z19" s="109"/>
      <c r="AA19" s="135">
        <f>SUM(AA7:AA18)</f>
        <v>13</v>
      </c>
      <c r="AB19" s="136"/>
      <c r="AC19" s="137">
        <f>SUM(AC7:AC18)</f>
        <v>9</v>
      </c>
      <c r="AD19" s="136"/>
      <c r="AE19" s="138">
        <f>SUM(AE7:AE18)</f>
        <v>10</v>
      </c>
      <c r="AF19" s="136"/>
      <c r="AG19" s="139">
        <f>SUM(AG7:AG18)</f>
        <v>9</v>
      </c>
      <c r="AH19" s="136"/>
      <c r="AI19" s="140">
        <f>SUM(AI7:AI18)</f>
        <v>8</v>
      </c>
      <c r="AJ19" s="136"/>
    </row>
    <row r="20" spans="2:36" x14ac:dyDescent="0.25">
      <c r="N20" s="27" t="s">
        <v>354</v>
      </c>
      <c r="O20" s="30">
        <v>1</v>
      </c>
      <c r="P20" s="29">
        <v>240</v>
      </c>
      <c r="Q20" s="30">
        <v>1</v>
      </c>
      <c r="R20" s="29">
        <v>360</v>
      </c>
      <c r="S20" s="28"/>
      <c r="T20" s="29"/>
      <c r="U20" s="30">
        <v>1</v>
      </c>
      <c r="V20" s="29">
        <v>240</v>
      </c>
      <c r="W20" s="28">
        <v>1</v>
      </c>
      <c r="X20" s="29">
        <v>120</v>
      </c>
    </row>
    <row r="21" spans="2:36" x14ac:dyDescent="0.25">
      <c r="N21" s="27" t="s">
        <v>355</v>
      </c>
      <c r="O21" s="30">
        <v>1</v>
      </c>
      <c r="P21" s="29">
        <v>360</v>
      </c>
      <c r="Q21" s="30">
        <v>1</v>
      </c>
      <c r="R21" s="29">
        <v>360</v>
      </c>
      <c r="S21" s="28">
        <v>1</v>
      </c>
      <c r="T21" s="29" t="s">
        <v>260</v>
      </c>
      <c r="U21" s="30">
        <v>1</v>
      </c>
      <c r="V21" s="29">
        <v>120</v>
      </c>
      <c r="W21" s="28">
        <v>1</v>
      </c>
      <c r="X21" s="29">
        <v>120</v>
      </c>
      <c r="AA21" s="181"/>
    </row>
    <row r="22" spans="2:36" x14ac:dyDescent="0.25">
      <c r="N22" s="27" t="s">
        <v>356</v>
      </c>
      <c r="O22" s="30">
        <v>1</v>
      </c>
      <c r="P22" s="29">
        <v>360</v>
      </c>
      <c r="Q22" s="30">
        <v>2</v>
      </c>
      <c r="R22" s="29">
        <v>360</v>
      </c>
      <c r="S22" s="28">
        <v>1</v>
      </c>
      <c r="T22" s="29" t="s">
        <v>260</v>
      </c>
      <c r="U22" s="30">
        <v>1</v>
      </c>
      <c r="V22" s="29">
        <v>240</v>
      </c>
      <c r="W22" s="28">
        <v>1</v>
      </c>
      <c r="X22" s="29">
        <v>120</v>
      </c>
    </row>
    <row r="23" spans="2:36" x14ac:dyDescent="0.25">
      <c r="N23" s="204" t="s">
        <v>357</v>
      </c>
      <c r="O23" s="30">
        <v>1</v>
      </c>
      <c r="P23" s="29">
        <v>240</v>
      </c>
      <c r="Q23" s="30">
        <v>1</v>
      </c>
      <c r="R23" s="29">
        <v>360</v>
      </c>
      <c r="S23" s="30">
        <v>1</v>
      </c>
      <c r="T23" s="29">
        <v>120</v>
      </c>
      <c r="U23" s="30">
        <v>1</v>
      </c>
      <c r="V23" s="29">
        <v>120</v>
      </c>
      <c r="W23" s="28">
        <v>1</v>
      </c>
      <c r="X23" s="29">
        <v>120</v>
      </c>
    </row>
    <row r="24" spans="2:36" x14ac:dyDescent="0.25">
      <c r="N24" s="205"/>
      <c r="O24" s="30">
        <v>1</v>
      </c>
      <c r="P24" s="29">
        <v>120</v>
      </c>
      <c r="Q24" s="28">
        <v>1</v>
      </c>
      <c r="R24" s="29">
        <v>120</v>
      </c>
      <c r="S24" s="28"/>
      <c r="T24" s="29"/>
      <c r="U24" s="28"/>
      <c r="V24" s="29"/>
      <c r="W24" s="28"/>
      <c r="X24" s="29"/>
    </row>
    <row r="25" spans="2:36" x14ac:dyDescent="0.25">
      <c r="N25" s="27" t="s">
        <v>358</v>
      </c>
      <c r="O25" s="30">
        <v>1</v>
      </c>
      <c r="P25" s="29">
        <v>360</v>
      </c>
      <c r="Q25" s="30">
        <v>1</v>
      </c>
      <c r="R25" s="29">
        <v>660</v>
      </c>
      <c r="S25" s="28">
        <v>1</v>
      </c>
      <c r="T25" s="29" t="s">
        <v>260</v>
      </c>
      <c r="U25" s="30">
        <v>2</v>
      </c>
      <c r="V25" s="29">
        <v>120</v>
      </c>
      <c r="W25" s="28">
        <v>1</v>
      </c>
      <c r="X25" s="29">
        <v>120</v>
      </c>
    </row>
    <row r="26" spans="2:36" x14ac:dyDescent="0.25">
      <c r="N26" s="27" t="s">
        <v>359</v>
      </c>
      <c r="O26" s="30">
        <v>1</v>
      </c>
      <c r="P26" s="29">
        <v>360</v>
      </c>
      <c r="Q26" s="30">
        <v>1</v>
      </c>
      <c r="R26" s="29">
        <v>360</v>
      </c>
      <c r="S26" s="28">
        <v>1</v>
      </c>
      <c r="T26" s="29" t="s">
        <v>260</v>
      </c>
      <c r="U26" s="30">
        <v>1</v>
      </c>
      <c r="V26" s="29">
        <v>240</v>
      </c>
      <c r="W26" s="28">
        <v>1</v>
      </c>
      <c r="X26" s="29">
        <v>240</v>
      </c>
    </row>
    <row r="27" spans="2:36" x14ac:dyDescent="0.25">
      <c r="N27" s="27" t="s">
        <v>360</v>
      </c>
      <c r="O27" s="30">
        <v>1</v>
      </c>
      <c r="P27" s="29">
        <v>360</v>
      </c>
      <c r="Q27" s="30">
        <v>1</v>
      </c>
      <c r="R27" s="29">
        <v>360</v>
      </c>
      <c r="S27" s="28">
        <v>1</v>
      </c>
      <c r="T27" s="29" t="s">
        <v>260</v>
      </c>
      <c r="U27" s="30">
        <v>1</v>
      </c>
      <c r="V27" s="29">
        <v>120</v>
      </c>
      <c r="W27" s="28">
        <v>1</v>
      </c>
      <c r="X27" s="29">
        <v>120</v>
      </c>
    </row>
    <row r="28" spans="2:36" x14ac:dyDescent="0.25">
      <c r="N28" s="27" t="s">
        <v>361</v>
      </c>
      <c r="O28" s="30">
        <v>1</v>
      </c>
      <c r="P28" s="29">
        <v>360</v>
      </c>
      <c r="Q28" s="30">
        <v>2</v>
      </c>
      <c r="R28" s="29">
        <v>360</v>
      </c>
      <c r="S28" s="28">
        <v>1</v>
      </c>
      <c r="T28" s="29" t="s">
        <v>260</v>
      </c>
      <c r="U28" s="30">
        <v>1</v>
      </c>
      <c r="V28" s="29">
        <v>240</v>
      </c>
      <c r="W28" s="28">
        <v>1</v>
      </c>
      <c r="X28" s="29">
        <v>240</v>
      </c>
    </row>
    <row r="29" spans="2:36" x14ac:dyDescent="0.25">
      <c r="N29" s="204" t="s">
        <v>362</v>
      </c>
      <c r="O29" s="30">
        <v>1</v>
      </c>
      <c r="P29" s="29">
        <v>360</v>
      </c>
      <c r="Q29" s="30">
        <v>1</v>
      </c>
      <c r="R29" s="29">
        <v>240</v>
      </c>
      <c r="S29" s="28">
        <v>1</v>
      </c>
      <c r="T29" s="29" t="s">
        <v>260</v>
      </c>
      <c r="U29" s="30">
        <v>2</v>
      </c>
      <c r="V29" s="29">
        <v>120</v>
      </c>
      <c r="W29" s="28">
        <v>1</v>
      </c>
      <c r="X29" s="29">
        <v>240</v>
      </c>
    </row>
    <row r="30" spans="2:36" x14ac:dyDescent="0.25">
      <c r="N30" s="205"/>
      <c r="O30" s="30"/>
      <c r="P30" s="29"/>
      <c r="Q30" s="30">
        <v>1</v>
      </c>
      <c r="R30" s="29">
        <v>360</v>
      </c>
      <c r="S30" s="28"/>
      <c r="T30" s="29"/>
      <c r="U30" s="30"/>
      <c r="V30" s="29"/>
      <c r="W30" s="28"/>
      <c r="X30" s="29"/>
    </row>
    <row r="31" spans="2:36" x14ac:dyDescent="0.25">
      <c r="N31" s="27" t="s">
        <v>363</v>
      </c>
      <c r="O31" s="30">
        <v>1</v>
      </c>
      <c r="P31" s="29">
        <v>360</v>
      </c>
      <c r="Q31" s="30">
        <v>1</v>
      </c>
      <c r="R31" s="29">
        <v>360</v>
      </c>
      <c r="S31" s="28">
        <v>1</v>
      </c>
      <c r="T31" s="29" t="s">
        <v>260</v>
      </c>
      <c r="U31" s="30">
        <v>2</v>
      </c>
      <c r="V31" s="29">
        <v>120</v>
      </c>
      <c r="W31" s="28">
        <v>1</v>
      </c>
      <c r="X31" s="29">
        <v>120</v>
      </c>
    </row>
    <row r="32" spans="2:36" x14ac:dyDescent="0.25">
      <c r="N32" s="27" t="s">
        <v>364</v>
      </c>
      <c r="O32" s="30">
        <v>1</v>
      </c>
      <c r="P32" s="29">
        <v>360</v>
      </c>
      <c r="Q32" s="30">
        <v>1</v>
      </c>
      <c r="R32" s="29">
        <v>360</v>
      </c>
      <c r="S32" s="28">
        <v>1</v>
      </c>
      <c r="T32" s="29" t="s">
        <v>260</v>
      </c>
      <c r="U32" s="30">
        <v>1</v>
      </c>
      <c r="V32" s="29">
        <v>240</v>
      </c>
      <c r="W32" s="28">
        <v>1</v>
      </c>
      <c r="X32" s="29">
        <v>240</v>
      </c>
    </row>
    <row r="33" spans="14:24" ht="30" x14ac:dyDescent="0.25">
      <c r="N33" s="27" t="s">
        <v>365</v>
      </c>
      <c r="O33" s="30">
        <v>1</v>
      </c>
      <c r="P33" s="29">
        <v>120</v>
      </c>
      <c r="Q33" s="30">
        <v>1</v>
      </c>
      <c r="R33" s="29">
        <v>120</v>
      </c>
      <c r="S33" s="28">
        <v>1</v>
      </c>
      <c r="T33" s="29">
        <v>120</v>
      </c>
      <c r="U33" s="30">
        <v>2</v>
      </c>
      <c r="V33" s="29">
        <v>120</v>
      </c>
      <c r="W33" s="28">
        <v>1</v>
      </c>
      <c r="X33" s="29">
        <v>120</v>
      </c>
    </row>
    <row r="34" spans="14:24" x14ac:dyDescent="0.25">
      <c r="N34" s="27" t="s">
        <v>366</v>
      </c>
      <c r="O34" s="30">
        <v>1</v>
      </c>
      <c r="P34" s="29">
        <v>360</v>
      </c>
      <c r="Q34" s="30">
        <v>1</v>
      </c>
      <c r="R34" s="29">
        <v>360</v>
      </c>
      <c r="S34" s="28">
        <v>1</v>
      </c>
      <c r="T34" s="29" t="s">
        <v>260</v>
      </c>
      <c r="U34" s="30">
        <v>1</v>
      </c>
      <c r="V34" s="29">
        <v>360</v>
      </c>
      <c r="W34" s="28">
        <v>1</v>
      </c>
      <c r="X34" s="29">
        <v>240</v>
      </c>
    </row>
    <row r="35" spans="14:24" x14ac:dyDescent="0.25">
      <c r="N35" s="27" t="s">
        <v>367</v>
      </c>
      <c r="O35" s="30">
        <v>1</v>
      </c>
      <c r="P35" s="29">
        <v>360</v>
      </c>
      <c r="Q35" s="30">
        <v>1</v>
      </c>
      <c r="R35" s="29">
        <v>240</v>
      </c>
      <c r="S35" s="28">
        <v>1</v>
      </c>
      <c r="T35" s="29" t="s">
        <v>260</v>
      </c>
      <c r="U35" s="28">
        <v>1</v>
      </c>
      <c r="V35" s="29">
        <v>240</v>
      </c>
      <c r="W35" s="28">
        <v>1</v>
      </c>
      <c r="X35" s="29">
        <v>120</v>
      </c>
    </row>
    <row r="36" spans="14:24" ht="30" x14ac:dyDescent="0.25">
      <c r="N36" s="48" t="s">
        <v>368</v>
      </c>
      <c r="O36" s="30">
        <v>1</v>
      </c>
      <c r="P36" s="29">
        <v>120</v>
      </c>
      <c r="Q36" s="30">
        <v>1</v>
      </c>
      <c r="R36" s="29">
        <v>120</v>
      </c>
      <c r="S36" s="28">
        <v>1</v>
      </c>
      <c r="T36" s="29">
        <v>120</v>
      </c>
      <c r="U36" s="28">
        <v>1</v>
      </c>
      <c r="V36" s="29">
        <v>120</v>
      </c>
      <c r="W36" s="28">
        <v>1</v>
      </c>
      <c r="X36" s="29">
        <v>120</v>
      </c>
    </row>
    <row r="37" spans="14:24" ht="30" x14ac:dyDescent="0.25">
      <c r="N37" s="48" t="s">
        <v>369</v>
      </c>
      <c r="O37" s="30">
        <v>1</v>
      </c>
      <c r="P37" s="29">
        <v>120</v>
      </c>
      <c r="Q37" s="30">
        <v>1</v>
      </c>
      <c r="R37" s="29">
        <v>120</v>
      </c>
      <c r="S37" s="28">
        <v>1</v>
      </c>
      <c r="T37" s="29">
        <v>120</v>
      </c>
      <c r="U37" s="28">
        <v>1</v>
      </c>
      <c r="V37" s="29">
        <v>120</v>
      </c>
      <c r="W37" s="28">
        <v>1</v>
      </c>
      <c r="X37" s="29">
        <v>120</v>
      </c>
    </row>
    <row r="38" spans="14:24" ht="30" x14ac:dyDescent="0.25">
      <c r="N38" s="48" t="s">
        <v>370</v>
      </c>
      <c r="O38" s="30">
        <v>1</v>
      </c>
      <c r="P38" s="29">
        <v>120</v>
      </c>
      <c r="Q38" s="30">
        <v>1</v>
      </c>
      <c r="R38" s="29">
        <v>120</v>
      </c>
      <c r="S38" s="28">
        <v>1</v>
      </c>
      <c r="T38" s="29">
        <v>120</v>
      </c>
      <c r="U38" s="28">
        <v>1</v>
      </c>
      <c r="V38" s="29">
        <v>120</v>
      </c>
      <c r="W38" s="28">
        <v>1</v>
      </c>
      <c r="X38" s="29"/>
    </row>
    <row r="39" spans="14:24" x14ac:dyDescent="0.25">
      <c r="N39" s="204" t="s">
        <v>371</v>
      </c>
      <c r="O39" s="30">
        <v>1</v>
      </c>
      <c r="P39" s="29">
        <v>360</v>
      </c>
      <c r="Q39" s="30">
        <v>1</v>
      </c>
      <c r="R39" s="29">
        <v>360</v>
      </c>
      <c r="S39" s="28">
        <v>1</v>
      </c>
      <c r="T39" s="29" t="s">
        <v>260</v>
      </c>
      <c r="U39" s="30">
        <v>1</v>
      </c>
      <c r="V39" s="29">
        <v>240</v>
      </c>
      <c r="W39" s="28">
        <v>1</v>
      </c>
      <c r="X39" s="29">
        <v>240</v>
      </c>
    </row>
    <row r="40" spans="14:24" x14ac:dyDescent="0.25">
      <c r="N40" s="205"/>
      <c r="O40" s="30"/>
      <c r="P40" s="29"/>
      <c r="Q40" s="30">
        <v>1</v>
      </c>
      <c r="R40" s="29">
        <v>120</v>
      </c>
      <c r="S40" s="28"/>
      <c r="T40" s="29"/>
      <c r="U40" s="30">
        <v>1</v>
      </c>
      <c r="V40" s="29">
        <v>120</v>
      </c>
      <c r="W40" s="28"/>
      <c r="X40" s="29"/>
    </row>
    <row r="41" spans="14:24" ht="30" x14ac:dyDescent="0.25">
      <c r="N41" s="27" t="s">
        <v>372</v>
      </c>
      <c r="O41" s="30">
        <v>2</v>
      </c>
      <c r="P41" s="29">
        <v>360</v>
      </c>
      <c r="Q41" s="30">
        <v>2</v>
      </c>
      <c r="R41" s="29">
        <v>360</v>
      </c>
      <c r="S41" s="28">
        <v>1</v>
      </c>
      <c r="T41" s="29" t="s">
        <v>260</v>
      </c>
      <c r="U41" s="30">
        <v>1</v>
      </c>
      <c r="V41" s="29">
        <v>240</v>
      </c>
      <c r="W41" s="28">
        <v>1</v>
      </c>
      <c r="X41" s="29">
        <v>240</v>
      </c>
    </row>
    <row r="42" spans="14:24" x14ac:dyDescent="0.25">
      <c r="N42" s="204" t="s">
        <v>373</v>
      </c>
      <c r="O42" s="30">
        <v>2</v>
      </c>
      <c r="P42" s="29">
        <v>360</v>
      </c>
      <c r="Q42" s="30">
        <v>1</v>
      </c>
      <c r="R42" s="29">
        <v>360</v>
      </c>
      <c r="S42" s="28">
        <v>1</v>
      </c>
      <c r="T42" s="29" t="s">
        <v>260</v>
      </c>
      <c r="U42" s="30">
        <v>1</v>
      </c>
      <c r="V42" s="29">
        <v>240</v>
      </c>
      <c r="W42" s="28">
        <v>1</v>
      </c>
      <c r="X42" s="29">
        <v>240</v>
      </c>
    </row>
    <row r="43" spans="14:24" x14ac:dyDescent="0.25">
      <c r="N43" s="205"/>
      <c r="O43" s="30"/>
      <c r="P43" s="29"/>
      <c r="Q43" s="30"/>
      <c r="R43" s="29"/>
      <c r="S43" s="28"/>
      <c r="T43" s="29"/>
      <c r="U43" s="30"/>
      <c r="V43" s="29"/>
      <c r="W43" s="28">
        <v>1</v>
      </c>
      <c r="X43" s="29">
        <v>120</v>
      </c>
    </row>
    <row r="44" spans="14:24" x14ac:dyDescent="0.25">
      <c r="N44" s="27" t="s">
        <v>374</v>
      </c>
      <c r="O44" s="30">
        <v>1</v>
      </c>
      <c r="P44" s="29">
        <v>120</v>
      </c>
      <c r="Q44" s="30">
        <v>1</v>
      </c>
      <c r="R44" s="29">
        <v>120</v>
      </c>
      <c r="S44" s="28">
        <v>1</v>
      </c>
      <c r="T44" s="29">
        <v>120</v>
      </c>
      <c r="U44" s="30">
        <v>1</v>
      </c>
      <c r="V44" s="29">
        <v>120</v>
      </c>
      <c r="W44" s="28">
        <v>1</v>
      </c>
      <c r="X44" s="29">
        <v>120</v>
      </c>
    </row>
    <row r="45" spans="14:24" x14ac:dyDescent="0.25">
      <c r="N45" s="27" t="s">
        <v>375</v>
      </c>
      <c r="O45" s="30">
        <v>1</v>
      </c>
      <c r="P45" s="29">
        <v>360</v>
      </c>
      <c r="Q45" s="30">
        <v>1</v>
      </c>
      <c r="R45" s="29">
        <v>360</v>
      </c>
      <c r="S45" s="28">
        <v>1</v>
      </c>
      <c r="T45" s="29">
        <v>660</v>
      </c>
      <c r="U45" s="30">
        <v>1</v>
      </c>
      <c r="V45" s="29">
        <v>240</v>
      </c>
      <c r="W45" s="28">
        <v>1</v>
      </c>
      <c r="X45" s="29">
        <v>240</v>
      </c>
    </row>
    <row r="46" spans="14:24" x14ac:dyDescent="0.25">
      <c r="N46" s="204" t="s">
        <v>210</v>
      </c>
      <c r="O46" s="30">
        <v>1</v>
      </c>
      <c r="P46" s="29">
        <v>240</v>
      </c>
      <c r="Q46" s="30">
        <v>1</v>
      </c>
      <c r="R46" s="29">
        <v>360</v>
      </c>
      <c r="S46" s="28">
        <v>1</v>
      </c>
      <c r="T46" s="29" t="s">
        <v>260</v>
      </c>
      <c r="U46" s="30">
        <v>2</v>
      </c>
      <c r="V46" s="29">
        <v>240</v>
      </c>
      <c r="W46" s="28">
        <v>2</v>
      </c>
      <c r="X46" s="29">
        <v>120</v>
      </c>
    </row>
    <row r="47" spans="14:24" x14ac:dyDescent="0.25">
      <c r="N47" s="205"/>
      <c r="O47" s="30">
        <v>1</v>
      </c>
      <c r="P47" s="29">
        <v>120</v>
      </c>
      <c r="Q47" s="30"/>
      <c r="R47" s="29"/>
      <c r="S47" s="28"/>
      <c r="T47" s="29"/>
      <c r="U47" s="30">
        <v>1</v>
      </c>
      <c r="V47" s="29">
        <v>120</v>
      </c>
      <c r="W47" s="28"/>
      <c r="X47" s="29"/>
    </row>
    <row r="48" spans="14:24" x14ac:dyDescent="0.25">
      <c r="N48" s="27" t="s">
        <v>376</v>
      </c>
      <c r="O48" s="30">
        <v>1</v>
      </c>
      <c r="P48" s="29">
        <v>360</v>
      </c>
      <c r="Q48" s="30">
        <v>1</v>
      </c>
      <c r="R48" s="29">
        <v>360</v>
      </c>
      <c r="S48" s="28">
        <v>1</v>
      </c>
      <c r="T48" s="29">
        <v>360</v>
      </c>
      <c r="U48" s="30">
        <v>1</v>
      </c>
      <c r="V48" s="29">
        <v>240</v>
      </c>
      <c r="W48" s="28">
        <v>1</v>
      </c>
      <c r="X48" s="29">
        <v>240</v>
      </c>
    </row>
    <row r="49" spans="14:24" x14ac:dyDescent="0.25">
      <c r="N49" s="27" t="s">
        <v>377</v>
      </c>
      <c r="O49" s="30">
        <v>1</v>
      </c>
      <c r="P49" s="29">
        <v>360</v>
      </c>
      <c r="Q49" s="30">
        <v>1</v>
      </c>
      <c r="R49" s="29">
        <v>360</v>
      </c>
      <c r="S49" s="28">
        <v>1</v>
      </c>
      <c r="T49" s="29" t="s">
        <v>260</v>
      </c>
      <c r="U49" s="30">
        <v>1</v>
      </c>
      <c r="V49" s="29">
        <v>240</v>
      </c>
      <c r="W49" s="28">
        <v>1</v>
      </c>
      <c r="X49" s="29">
        <v>240</v>
      </c>
    </row>
    <row r="50" spans="14:24" x14ac:dyDescent="0.25">
      <c r="N50" s="27" t="s">
        <v>378</v>
      </c>
      <c r="O50" s="30">
        <v>1</v>
      </c>
      <c r="P50" s="29">
        <v>360</v>
      </c>
      <c r="Q50" s="30">
        <v>1</v>
      </c>
      <c r="R50" s="29">
        <v>360</v>
      </c>
      <c r="S50" s="28">
        <v>1</v>
      </c>
      <c r="T50" s="29" t="s">
        <v>260</v>
      </c>
      <c r="U50" s="30">
        <v>2</v>
      </c>
      <c r="V50" s="29">
        <v>120</v>
      </c>
      <c r="W50" s="28">
        <v>1</v>
      </c>
      <c r="X50" s="29">
        <v>120</v>
      </c>
    </row>
    <row r="51" spans="14:24" x14ac:dyDescent="0.25">
      <c r="N51" s="27" t="s">
        <v>379</v>
      </c>
      <c r="O51" s="30">
        <v>1</v>
      </c>
      <c r="P51" s="29">
        <v>360</v>
      </c>
      <c r="Q51" s="30">
        <v>2</v>
      </c>
      <c r="R51" s="29">
        <v>360</v>
      </c>
      <c r="S51" s="28">
        <v>1</v>
      </c>
      <c r="T51" s="29" t="s">
        <v>260</v>
      </c>
      <c r="U51" s="30">
        <v>2</v>
      </c>
      <c r="V51" s="29">
        <v>240</v>
      </c>
      <c r="W51" s="28">
        <v>1</v>
      </c>
      <c r="X51" s="29">
        <v>240</v>
      </c>
    </row>
    <row r="52" spans="14:24" x14ac:dyDescent="0.25">
      <c r="N52" s="27" t="s">
        <v>380</v>
      </c>
      <c r="O52" s="30">
        <v>1</v>
      </c>
      <c r="P52" s="29">
        <v>360</v>
      </c>
      <c r="Q52" s="30">
        <v>1</v>
      </c>
      <c r="R52" s="29">
        <v>360</v>
      </c>
      <c r="S52" s="28">
        <v>1</v>
      </c>
      <c r="T52" s="29">
        <v>660</v>
      </c>
      <c r="U52" s="30">
        <v>1</v>
      </c>
      <c r="V52" s="29">
        <v>240</v>
      </c>
      <c r="W52" s="28">
        <v>2</v>
      </c>
      <c r="X52" s="29">
        <v>120</v>
      </c>
    </row>
    <row r="53" spans="14:24" x14ac:dyDescent="0.25">
      <c r="N53" s="27" t="s">
        <v>381</v>
      </c>
      <c r="O53" s="30">
        <v>1</v>
      </c>
      <c r="P53" s="29">
        <v>120</v>
      </c>
      <c r="Q53" s="30">
        <v>1</v>
      </c>
      <c r="R53" s="29">
        <v>120</v>
      </c>
      <c r="S53" s="28">
        <v>1</v>
      </c>
      <c r="T53" s="29">
        <v>120</v>
      </c>
      <c r="U53" s="30">
        <v>1</v>
      </c>
      <c r="V53" s="29">
        <v>120</v>
      </c>
      <c r="W53" s="28">
        <v>1</v>
      </c>
      <c r="X53" s="29">
        <v>120</v>
      </c>
    </row>
    <row r="54" spans="14:24" x14ac:dyDescent="0.25">
      <c r="N54" s="27" t="s">
        <v>382</v>
      </c>
      <c r="O54" s="30">
        <v>1</v>
      </c>
      <c r="P54" s="29">
        <v>360</v>
      </c>
      <c r="Q54" s="30">
        <v>2</v>
      </c>
      <c r="R54" s="29">
        <v>360</v>
      </c>
      <c r="S54" s="28">
        <v>1</v>
      </c>
      <c r="T54" s="29" t="s">
        <v>260</v>
      </c>
      <c r="U54" s="30">
        <v>1</v>
      </c>
      <c r="V54" s="29">
        <v>240</v>
      </c>
      <c r="W54" s="28">
        <v>1</v>
      </c>
      <c r="X54" s="29">
        <v>240</v>
      </c>
    </row>
    <row r="55" spans="14:24" x14ac:dyDescent="0.25">
      <c r="N55" s="27" t="s">
        <v>383</v>
      </c>
      <c r="O55" s="30">
        <v>1</v>
      </c>
      <c r="P55" s="29">
        <v>360</v>
      </c>
      <c r="Q55" s="30">
        <v>4</v>
      </c>
      <c r="R55" s="29">
        <v>360</v>
      </c>
      <c r="S55" s="28">
        <v>1</v>
      </c>
      <c r="T55" s="29" t="s">
        <v>260</v>
      </c>
      <c r="U55" s="30">
        <v>1</v>
      </c>
      <c r="V55" s="29">
        <v>240</v>
      </c>
      <c r="W55" s="28">
        <v>1</v>
      </c>
      <c r="X55" s="29">
        <v>240</v>
      </c>
    </row>
    <row r="56" spans="14:24" x14ac:dyDescent="0.25">
      <c r="N56" s="27" t="s">
        <v>384</v>
      </c>
      <c r="O56" s="30">
        <v>1</v>
      </c>
      <c r="P56" s="29">
        <v>360</v>
      </c>
      <c r="Q56" s="30">
        <v>2</v>
      </c>
      <c r="R56" s="29">
        <v>360</v>
      </c>
      <c r="S56" s="28">
        <v>1</v>
      </c>
      <c r="T56" s="29" t="s">
        <v>260</v>
      </c>
      <c r="U56" s="30">
        <v>1</v>
      </c>
      <c r="V56" s="29">
        <v>240</v>
      </c>
      <c r="W56" s="28">
        <v>1</v>
      </c>
      <c r="X56" s="29">
        <v>240</v>
      </c>
    </row>
    <row r="57" spans="14:24" x14ac:dyDescent="0.25">
      <c r="N57" s="27" t="s">
        <v>385</v>
      </c>
      <c r="O57" s="30">
        <v>2</v>
      </c>
      <c r="P57" s="29">
        <v>360</v>
      </c>
      <c r="Q57" s="30">
        <v>1</v>
      </c>
      <c r="R57" s="29">
        <v>1100</v>
      </c>
      <c r="S57" s="28">
        <v>1</v>
      </c>
      <c r="T57" s="29" t="s">
        <v>260</v>
      </c>
      <c r="U57" s="30">
        <v>2</v>
      </c>
      <c r="V57" s="29">
        <v>240</v>
      </c>
      <c r="W57" s="28">
        <v>1</v>
      </c>
      <c r="X57" s="29">
        <v>240</v>
      </c>
    </row>
    <row r="58" spans="14:24" x14ac:dyDescent="0.25">
      <c r="N58" s="27" t="s">
        <v>386</v>
      </c>
      <c r="O58" s="30">
        <v>1</v>
      </c>
      <c r="P58" s="29">
        <v>360</v>
      </c>
      <c r="Q58" s="30">
        <v>1</v>
      </c>
      <c r="R58" s="29">
        <v>1100</v>
      </c>
      <c r="S58" s="28">
        <v>1</v>
      </c>
      <c r="T58" s="29" t="s">
        <v>260</v>
      </c>
      <c r="U58" s="30">
        <v>1</v>
      </c>
      <c r="V58" s="29">
        <v>240</v>
      </c>
      <c r="W58" s="28">
        <v>1</v>
      </c>
      <c r="X58" s="29">
        <v>240</v>
      </c>
    </row>
    <row r="59" spans="14:24" x14ac:dyDescent="0.25">
      <c r="N59" s="27" t="s">
        <v>387</v>
      </c>
      <c r="O59" s="30">
        <v>2</v>
      </c>
      <c r="P59" s="29">
        <v>360</v>
      </c>
      <c r="Q59" s="30">
        <v>1</v>
      </c>
      <c r="R59" s="29">
        <v>1100</v>
      </c>
      <c r="S59" s="28">
        <v>1</v>
      </c>
      <c r="T59" s="29" t="s">
        <v>260</v>
      </c>
      <c r="U59" s="30">
        <v>1</v>
      </c>
      <c r="V59" s="29">
        <v>240</v>
      </c>
      <c r="W59" s="28">
        <v>1</v>
      </c>
      <c r="X59" s="29">
        <v>120</v>
      </c>
    </row>
    <row r="60" spans="14:24" x14ac:dyDescent="0.25">
      <c r="N60" s="204" t="s">
        <v>388</v>
      </c>
      <c r="O60" s="30">
        <v>1</v>
      </c>
      <c r="P60" s="29">
        <v>360</v>
      </c>
      <c r="Q60" s="30">
        <v>2</v>
      </c>
      <c r="R60" s="29">
        <v>360</v>
      </c>
      <c r="S60" s="28">
        <v>1</v>
      </c>
      <c r="T60" s="29" t="s">
        <v>260</v>
      </c>
      <c r="U60" s="30">
        <v>1</v>
      </c>
      <c r="V60" s="29">
        <v>360</v>
      </c>
      <c r="W60" s="28">
        <v>1</v>
      </c>
      <c r="X60" s="29">
        <v>240</v>
      </c>
    </row>
    <row r="61" spans="14:24" x14ac:dyDescent="0.25">
      <c r="N61" s="205"/>
      <c r="O61" s="30"/>
      <c r="P61" s="29"/>
      <c r="Q61" s="30">
        <v>1</v>
      </c>
      <c r="R61" s="29">
        <v>240</v>
      </c>
      <c r="S61" s="28"/>
      <c r="T61" s="29"/>
      <c r="U61" s="30">
        <v>1</v>
      </c>
      <c r="V61" s="29">
        <v>120</v>
      </c>
      <c r="W61" s="28"/>
      <c r="X61" s="29"/>
    </row>
    <row r="62" spans="14:24" ht="30" x14ac:dyDescent="0.25">
      <c r="N62" s="27" t="s">
        <v>389</v>
      </c>
      <c r="O62" s="30">
        <v>1</v>
      </c>
      <c r="P62" s="29">
        <v>120</v>
      </c>
      <c r="Q62" s="30">
        <v>1</v>
      </c>
      <c r="R62" s="29">
        <v>120</v>
      </c>
      <c r="S62" s="28">
        <v>1</v>
      </c>
      <c r="T62" s="29">
        <v>120</v>
      </c>
      <c r="U62" s="30">
        <v>1</v>
      </c>
      <c r="V62" s="29">
        <v>120</v>
      </c>
      <c r="W62" s="28">
        <v>1</v>
      </c>
      <c r="X62" s="29">
        <v>120</v>
      </c>
    </row>
    <row r="63" spans="14:24" x14ac:dyDescent="0.25">
      <c r="N63" s="27" t="s">
        <v>390</v>
      </c>
      <c r="O63" s="30">
        <v>1</v>
      </c>
      <c r="P63" s="29">
        <v>360</v>
      </c>
      <c r="Q63" s="30">
        <v>1</v>
      </c>
      <c r="R63" s="29">
        <v>360</v>
      </c>
      <c r="S63" s="28">
        <v>1</v>
      </c>
      <c r="T63" s="29" t="s">
        <v>260</v>
      </c>
      <c r="U63" s="30">
        <v>1</v>
      </c>
      <c r="V63" s="29">
        <v>240</v>
      </c>
      <c r="W63" s="28">
        <v>1</v>
      </c>
      <c r="X63" s="29">
        <v>120</v>
      </c>
    </row>
    <row r="64" spans="14:24" ht="30" x14ac:dyDescent="0.25">
      <c r="N64" s="27" t="s">
        <v>391</v>
      </c>
      <c r="O64" s="30">
        <v>1</v>
      </c>
      <c r="P64" s="29">
        <v>360</v>
      </c>
      <c r="Q64" s="30">
        <v>2</v>
      </c>
      <c r="R64" s="29">
        <v>360</v>
      </c>
      <c r="S64" s="28">
        <v>2</v>
      </c>
      <c r="T64" s="29">
        <v>360</v>
      </c>
      <c r="U64" s="30">
        <v>1</v>
      </c>
      <c r="V64" s="29">
        <v>360</v>
      </c>
      <c r="W64" s="28">
        <v>1</v>
      </c>
      <c r="X64" s="29">
        <v>360</v>
      </c>
    </row>
    <row r="65" spans="14:24" x14ac:dyDescent="0.25">
      <c r="N65" s="204" t="s">
        <v>392</v>
      </c>
      <c r="O65" s="30">
        <v>2</v>
      </c>
      <c r="P65" s="29">
        <v>360</v>
      </c>
      <c r="Q65" s="30">
        <v>1</v>
      </c>
      <c r="R65" s="29">
        <v>360</v>
      </c>
      <c r="S65" s="28">
        <v>1</v>
      </c>
      <c r="T65" s="29" t="s">
        <v>260</v>
      </c>
      <c r="U65" s="30">
        <v>1</v>
      </c>
      <c r="V65" s="29">
        <v>120</v>
      </c>
      <c r="W65" s="28">
        <v>1</v>
      </c>
      <c r="X65" s="29">
        <v>240</v>
      </c>
    </row>
    <row r="66" spans="14:24" x14ac:dyDescent="0.25">
      <c r="N66" s="205"/>
      <c r="O66" s="30">
        <v>1</v>
      </c>
      <c r="P66" s="29">
        <v>120</v>
      </c>
      <c r="Q66" s="30"/>
      <c r="R66" s="29"/>
      <c r="S66" s="28">
        <v>1</v>
      </c>
      <c r="T66" s="29">
        <v>360</v>
      </c>
      <c r="U66" s="30">
        <v>1</v>
      </c>
      <c r="V66" s="29">
        <v>240</v>
      </c>
      <c r="W66" s="28"/>
      <c r="X66" s="29"/>
    </row>
    <row r="67" spans="14:24" x14ac:dyDescent="0.25">
      <c r="N67" s="49" t="s">
        <v>393</v>
      </c>
      <c r="O67" s="30">
        <v>1</v>
      </c>
      <c r="P67" s="29">
        <v>360</v>
      </c>
      <c r="Q67" s="30">
        <v>1</v>
      </c>
      <c r="R67" s="29">
        <v>360</v>
      </c>
      <c r="S67" s="28">
        <v>1</v>
      </c>
      <c r="T67" s="29" t="s">
        <v>260</v>
      </c>
      <c r="U67" s="30">
        <v>1</v>
      </c>
      <c r="V67" s="29">
        <v>120</v>
      </c>
      <c r="W67" s="28">
        <v>1</v>
      </c>
      <c r="X67" s="29">
        <v>240</v>
      </c>
    </row>
    <row r="68" spans="14:24" x14ac:dyDescent="0.25">
      <c r="N68" s="27" t="s">
        <v>394</v>
      </c>
      <c r="O68" s="30">
        <v>1</v>
      </c>
      <c r="P68" s="29">
        <v>360</v>
      </c>
      <c r="Q68" s="30">
        <v>1</v>
      </c>
      <c r="R68" s="29">
        <v>360</v>
      </c>
      <c r="S68" s="28">
        <v>1</v>
      </c>
      <c r="T68" s="29" t="s">
        <v>260</v>
      </c>
      <c r="U68" s="30">
        <v>1</v>
      </c>
      <c r="V68" s="29">
        <v>240</v>
      </c>
      <c r="W68" s="28"/>
      <c r="X68" s="29"/>
    </row>
    <row r="69" spans="14:24" x14ac:dyDescent="0.25">
      <c r="N69" s="204" t="s">
        <v>395</v>
      </c>
      <c r="O69" s="30">
        <v>1</v>
      </c>
      <c r="P69" s="29">
        <v>360</v>
      </c>
      <c r="Q69" s="30">
        <v>1</v>
      </c>
      <c r="R69" s="29">
        <v>360</v>
      </c>
      <c r="S69" s="28">
        <v>1</v>
      </c>
      <c r="T69" s="29" t="s">
        <v>260</v>
      </c>
      <c r="U69" s="30">
        <v>1</v>
      </c>
      <c r="V69" s="29">
        <v>240</v>
      </c>
      <c r="W69" s="28">
        <v>1</v>
      </c>
      <c r="X69" s="29">
        <v>240</v>
      </c>
    </row>
    <row r="70" spans="14:24" x14ac:dyDescent="0.25">
      <c r="N70" s="205"/>
      <c r="O70" s="30">
        <v>1</v>
      </c>
      <c r="P70" s="29">
        <v>240</v>
      </c>
      <c r="Q70" s="30">
        <v>1</v>
      </c>
      <c r="R70" s="29">
        <v>240</v>
      </c>
      <c r="S70" s="28"/>
      <c r="T70" s="29"/>
      <c r="U70" s="30"/>
      <c r="V70" s="29"/>
      <c r="W70" s="28"/>
      <c r="X70" s="29"/>
    </row>
    <row r="71" spans="14:24" x14ac:dyDescent="0.25">
      <c r="N71" s="204" t="s">
        <v>396</v>
      </c>
      <c r="O71" s="30">
        <v>1</v>
      </c>
      <c r="P71" s="29">
        <v>660</v>
      </c>
      <c r="Q71" s="30">
        <v>1</v>
      </c>
      <c r="R71" s="29">
        <v>1100</v>
      </c>
      <c r="S71" s="28">
        <v>1</v>
      </c>
      <c r="T71" s="29">
        <v>660</v>
      </c>
      <c r="U71" s="30">
        <v>2</v>
      </c>
      <c r="V71" s="29">
        <v>240</v>
      </c>
      <c r="W71" s="28">
        <v>2</v>
      </c>
      <c r="X71" s="29">
        <v>240</v>
      </c>
    </row>
    <row r="72" spans="14:24" x14ac:dyDescent="0.25">
      <c r="N72" s="214"/>
      <c r="O72" s="30">
        <v>1</v>
      </c>
      <c r="P72" s="29">
        <v>240</v>
      </c>
      <c r="Q72" s="30">
        <v>1</v>
      </c>
      <c r="R72" s="29">
        <v>360</v>
      </c>
      <c r="S72" s="28">
        <v>2</v>
      </c>
      <c r="T72" s="29">
        <v>240</v>
      </c>
      <c r="U72" s="30">
        <v>2</v>
      </c>
      <c r="V72" s="29">
        <v>120</v>
      </c>
      <c r="W72" s="28">
        <v>2</v>
      </c>
      <c r="X72" s="29">
        <v>120</v>
      </c>
    </row>
    <row r="73" spans="14:24" x14ac:dyDescent="0.25">
      <c r="N73" s="205"/>
      <c r="O73" s="30"/>
      <c r="P73" s="29"/>
      <c r="Q73" s="30">
        <v>1</v>
      </c>
      <c r="R73" s="29">
        <v>240</v>
      </c>
      <c r="S73" s="28"/>
      <c r="T73" s="29"/>
      <c r="U73" s="30"/>
      <c r="V73" s="29"/>
      <c r="W73" s="28"/>
      <c r="X73" s="29"/>
    </row>
    <row r="74" spans="14:24" x14ac:dyDescent="0.25">
      <c r="N74" s="204" t="s">
        <v>397</v>
      </c>
      <c r="O74" s="30">
        <v>3</v>
      </c>
      <c r="P74" s="29">
        <v>360</v>
      </c>
      <c r="Q74" s="30">
        <v>2</v>
      </c>
      <c r="R74" s="29">
        <v>1100</v>
      </c>
      <c r="S74" s="28">
        <v>1</v>
      </c>
      <c r="T74" s="29">
        <v>1100</v>
      </c>
      <c r="U74" s="30">
        <v>2</v>
      </c>
      <c r="V74" s="29">
        <v>360</v>
      </c>
      <c r="W74" s="28">
        <v>1</v>
      </c>
      <c r="X74" s="29">
        <v>120</v>
      </c>
    </row>
    <row r="75" spans="14:24" x14ac:dyDescent="0.25">
      <c r="N75" s="205"/>
      <c r="O75" s="30"/>
      <c r="P75" s="29"/>
      <c r="Q75" s="30"/>
      <c r="R75" s="29"/>
      <c r="S75" s="28">
        <v>1</v>
      </c>
      <c r="T75" s="29">
        <v>360</v>
      </c>
      <c r="U75" s="30"/>
      <c r="V75" s="29"/>
      <c r="W75" s="28"/>
      <c r="X75" s="29"/>
    </row>
    <row r="76" spans="14:24" ht="30" x14ac:dyDescent="0.25">
      <c r="N76" s="27" t="s">
        <v>398</v>
      </c>
      <c r="O76" s="30">
        <v>1</v>
      </c>
      <c r="P76" s="29">
        <v>660</v>
      </c>
      <c r="Q76" s="30">
        <v>2</v>
      </c>
      <c r="R76" s="29">
        <v>1100</v>
      </c>
      <c r="S76" s="30">
        <v>1</v>
      </c>
      <c r="T76" s="29">
        <v>1100</v>
      </c>
      <c r="U76" s="30">
        <v>1</v>
      </c>
      <c r="V76" s="29">
        <v>360</v>
      </c>
      <c r="W76" s="28">
        <v>1</v>
      </c>
      <c r="X76" s="29">
        <v>240</v>
      </c>
    </row>
    <row r="77" spans="14:24" x14ac:dyDescent="0.25">
      <c r="N77" s="27" t="s">
        <v>399</v>
      </c>
      <c r="O77" s="30">
        <v>2</v>
      </c>
      <c r="P77" s="29">
        <v>360</v>
      </c>
      <c r="Q77" s="30">
        <v>3</v>
      </c>
      <c r="R77" s="29">
        <v>360</v>
      </c>
      <c r="S77" s="28">
        <v>3</v>
      </c>
      <c r="T77" s="29">
        <v>360</v>
      </c>
      <c r="U77" s="30">
        <v>1</v>
      </c>
      <c r="V77" s="29">
        <v>240</v>
      </c>
      <c r="W77" s="28">
        <v>1</v>
      </c>
      <c r="X77" s="29">
        <v>240</v>
      </c>
    </row>
    <row r="78" spans="14:24" x14ac:dyDescent="0.25">
      <c r="N78" s="27" t="s">
        <v>400</v>
      </c>
      <c r="O78" s="30">
        <v>1</v>
      </c>
      <c r="P78" s="29">
        <v>360</v>
      </c>
      <c r="Q78" s="30">
        <v>1</v>
      </c>
      <c r="R78" s="29">
        <v>360</v>
      </c>
      <c r="S78" s="28">
        <v>1</v>
      </c>
      <c r="T78" s="29" t="s">
        <v>260</v>
      </c>
      <c r="U78" s="30">
        <v>1</v>
      </c>
      <c r="V78" s="29">
        <v>240</v>
      </c>
      <c r="W78" s="28">
        <v>1</v>
      </c>
      <c r="X78" s="29">
        <v>120</v>
      </c>
    </row>
    <row r="79" spans="14:24" x14ac:dyDescent="0.25">
      <c r="N79" s="204" t="s">
        <v>401</v>
      </c>
      <c r="O79" s="30">
        <v>1</v>
      </c>
      <c r="P79" s="29">
        <v>360</v>
      </c>
      <c r="Q79" s="30">
        <v>1</v>
      </c>
      <c r="R79" s="29">
        <v>360</v>
      </c>
      <c r="S79" s="28">
        <v>1</v>
      </c>
      <c r="T79" s="29" t="s">
        <v>260</v>
      </c>
      <c r="U79" s="30">
        <v>1</v>
      </c>
      <c r="V79" s="29">
        <v>240</v>
      </c>
      <c r="W79" s="28">
        <v>1</v>
      </c>
      <c r="X79" s="29">
        <v>240</v>
      </c>
    </row>
    <row r="80" spans="14:24" x14ac:dyDescent="0.25">
      <c r="N80" s="205"/>
      <c r="O80" s="30"/>
      <c r="P80" s="29"/>
      <c r="Q80" s="30">
        <v>1</v>
      </c>
      <c r="R80" s="29">
        <v>1100</v>
      </c>
      <c r="S80" s="28"/>
      <c r="T80" s="29"/>
      <c r="U80" s="30"/>
      <c r="V80" s="29"/>
      <c r="W80" s="28">
        <v>1</v>
      </c>
      <c r="X80" s="29">
        <v>120</v>
      </c>
    </row>
    <row r="81" spans="14:24" x14ac:dyDescent="0.25">
      <c r="N81" s="27" t="s">
        <v>402</v>
      </c>
      <c r="O81" s="30">
        <v>1</v>
      </c>
      <c r="P81" s="29">
        <v>360</v>
      </c>
      <c r="Q81" s="30">
        <v>2</v>
      </c>
      <c r="R81" s="29">
        <v>360</v>
      </c>
      <c r="S81" s="28">
        <v>1</v>
      </c>
      <c r="T81" s="29" t="s">
        <v>260</v>
      </c>
      <c r="U81" s="30">
        <v>1</v>
      </c>
      <c r="V81" s="29">
        <v>240</v>
      </c>
      <c r="W81" s="28">
        <v>1</v>
      </c>
      <c r="X81" s="29">
        <v>240</v>
      </c>
    </row>
    <row r="82" spans="14:24" x14ac:dyDescent="0.25">
      <c r="N82" s="27"/>
      <c r="O82" s="30"/>
      <c r="P82" s="29"/>
      <c r="Q82" s="30">
        <v>1</v>
      </c>
      <c r="R82" s="29">
        <v>240</v>
      </c>
      <c r="S82" s="28"/>
      <c r="T82" s="29"/>
      <c r="U82" s="30">
        <v>1</v>
      </c>
      <c r="V82" s="29">
        <v>120</v>
      </c>
      <c r="W82" s="28"/>
      <c r="X82" s="29"/>
    </row>
    <row r="83" spans="14:24" x14ac:dyDescent="0.25">
      <c r="N83" s="27" t="s">
        <v>393</v>
      </c>
      <c r="O83" s="30">
        <v>1</v>
      </c>
      <c r="P83" s="29">
        <v>360</v>
      </c>
      <c r="Q83" s="30">
        <v>1</v>
      </c>
      <c r="R83" s="29">
        <v>360</v>
      </c>
      <c r="S83" s="28">
        <v>1</v>
      </c>
      <c r="T83" s="29" t="s">
        <v>260</v>
      </c>
      <c r="U83" s="30">
        <v>1</v>
      </c>
      <c r="V83" s="29">
        <v>120</v>
      </c>
      <c r="W83" s="28">
        <v>1</v>
      </c>
      <c r="X83" s="29">
        <v>240</v>
      </c>
    </row>
    <row r="84" spans="14:24" x14ac:dyDescent="0.25">
      <c r="N84" s="204" t="s">
        <v>403</v>
      </c>
      <c r="O84" s="30">
        <v>1</v>
      </c>
      <c r="P84" s="29">
        <v>360</v>
      </c>
      <c r="Q84" s="30">
        <v>1</v>
      </c>
      <c r="R84" s="29">
        <v>360</v>
      </c>
      <c r="S84" s="28">
        <v>1</v>
      </c>
      <c r="T84" s="29" t="s">
        <v>260</v>
      </c>
      <c r="U84" s="30">
        <v>1</v>
      </c>
      <c r="V84" s="29">
        <v>240</v>
      </c>
      <c r="W84" s="28">
        <v>1</v>
      </c>
      <c r="X84" s="29">
        <v>120</v>
      </c>
    </row>
    <row r="85" spans="14:24" x14ac:dyDescent="0.25">
      <c r="N85" s="205"/>
      <c r="O85" s="30"/>
      <c r="P85" s="29"/>
      <c r="Q85" s="30">
        <v>1</v>
      </c>
      <c r="R85" s="29">
        <v>240</v>
      </c>
      <c r="S85" s="28"/>
      <c r="T85" s="29"/>
      <c r="U85" s="30"/>
      <c r="V85" s="29"/>
      <c r="W85" s="28"/>
      <c r="X85" s="29"/>
    </row>
    <row r="86" spans="14:24" x14ac:dyDescent="0.25">
      <c r="N86" s="204" t="s">
        <v>404</v>
      </c>
      <c r="O86" s="30">
        <v>1</v>
      </c>
      <c r="P86" s="29">
        <v>360</v>
      </c>
      <c r="Q86" s="30">
        <v>1</v>
      </c>
      <c r="R86" s="29">
        <v>360</v>
      </c>
      <c r="S86" s="28">
        <v>1</v>
      </c>
      <c r="T86" s="29" t="s">
        <v>260</v>
      </c>
      <c r="U86" s="30">
        <v>1</v>
      </c>
      <c r="V86" s="29">
        <v>240</v>
      </c>
      <c r="W86" s="28">
        <v>1</v>
      </c>
      <c r="X86" s="29">
        <v>240</v>
      </c>
    </row>
    <row r="87" spans="14:24" x14ac:dyDescent="0.25">
      <c r="N87" s="205"/>
      <c r="O87" s="30"/>
      <c r="P87" s="29"/>
      <c r="Q87" s="30">
        <v>1</v>
      </c>
      <c r="R87" s="29">
        <v>240</v>
      </c>
      <c r="S87" s="28"/>
      <c r="T87" s="29"/>
      <c r="U87" s="30"/>
      <c r="V87" s="29"/>
      <c r="W87" s="28"/>
      <c r="X87" s="29"/>
    </row>
    <row r="88" spans="14:24" x14ac:dyDescent="0.25">
      <c r="N88" s="27" t="s">
        <v>405</v>
      </c>
      <c r="O88" s="30">
        <v>1</v>
      </c>
      <c r="P88" s="29">
        <v>360</v>
      </c>
      <c r="Q88" s="30">
        <v>1</v>
      </c>
      <c r="R88" s="29">
        <v>360</v>
      </c>
      <c r="S88" s="28">
        <v>1</v>
      </c>
      <c r="T88" s="29" t="s">
        <v>260</v>
      </c>
      <c r="U88" s="30">
        <v>1</v>
      </c>
      <c r="V88" s="29">
        <v>240</v>
      </c>
      <c r="W88" s="28">
        <v>1</v>
      </c>
      <c r="X88" s="29">
        <v>120</v>
      </c>
    </row>
    <row r="89" spans="14:24" x14ac:dyDescent="0.25">
      <c r="N89" s="204" t="s">
        <v>406</v>
      </c>
      <c r="O89" s="30">
        <v>1</v>
      </c>
      <c r="P89" s="29">
        <v>360</v>
      </c>
      <c r="Q89" s="30">
        <v>2</v>
      </c>
      <c r="R89" s="29">
        <v>360</v>
      </c>
      <c r="S89" s="28">
        <v>1</v>
      </c>
      <c r="T89" s="29" t="s">
        <v>260</v>
      </c>
      <c r="U89" s="30">
        <v>1</v>
      </c>
      <c r="V89" s="29">
        <v>240</v>
      </c>
      <c r="W89" s="28">
        <v>1</v>
      </c>
      <c r="X89" s="29">
        <v>240</v>
      </c>
    </row>
    <row r="90" spans="14:24" x14ac:dyDescent="0.25">
      <c r="N90" s="205"/>
      <c r="O90" s="30"/>
      <c r="P90" s="29"/>
      <c r="Q90" s="30"/>
      <c r="R90" s="29"/>
      <c r="S90" s="28"/>
      <c r="T90" s="29"/>
      <c r="U90" s="30">
        <v>1</v>
      </c>
      <c r="V90" s="29">
        <v>120</v>
      </c>
      <c r="W90" s="28"/>
      <c r="X90" s="29"/>
    </row>
    <row r="91" spans="14:24" x14ac:dyDescent="0.25">
      <c r="N91" s="48" t="s">
        <v>407</v>
      </c>
      <c r="O91" s="30">
        <v>1</v>
      </c>
      <c r="P91" s="29">
        <v>360</v>
      </c>
      <c r="Q91" s="30">
        <v>1</v>
      </c>
      <c r="R91" s="29">
        <v>360</v>
      </c>
      <c r="S91" s="28">
        <v>1</v>
      </c>
      <c r="T91" s="29" t="s">
        <v>260</v>
      </c>
      <c r="U91" s="30">
        <v>1</v>
      </c>
      <c r="V91" s="29">
        <v>240</v>
      </c>
      <c r="W91" s="28">
        <v>1</v>
      </c>
      <c r="X91" s="29">
        <v>240</v>
      </c>
    </row>
    <row r="92" spans="14:24" ht="30" x14ac:dyDescent="0.25">
      <c r="N92" s="48" t="s">
        <v>408</v>
      </c>
      <c r="O92" s="30">
        <v>3</v>
      </c>
      <c r="P92" s="29">
        <v>360</v>
      </c>
      <c r="Q92" s="30">
        <v>1</v>
      </c>
      <c r="R92" s="29">
        <v>1100</v>
      </c>
      <c r="S92" s="28">
        <v>1</v>
      </c>
      <c r="T92" s="29" t="s">
        <v>260</v>
      </c>
      <c r="U92" s="28">
        <v>1</v>
      </c>
      <c r="V92" s="29">
        <v>360</v>
      </c>
      <c r="W92" s="28">
        <v>1</v>
      </c>
      <c r="X92" s="29">
        <v>240</v>
      </c>
    </row>
    <row r="93" spans="14:24" x14ac:dyDescent="0.25">
      <c r="N93" s="204" t="s">
        <v>409</v>
      </c>
      <c r="O93" s="30">
        <v>3</v>
      </c>
      <c r="P93" s="29">
        <v>360</v>
      </c>
      <c r="Q93" s="30">
        <v>2</v>
      </c>
      <c r="R93" s="29">
        <v>1100</v>
      </c>
      <c r="S93" s="28">
        <v>1</v>
      </c>
      <c r="T93" s="29" t="s">
        <v>260</v>
      </c>
      <c r="U93" s="30">
        <v>1</v>
      </c>
      <c r="V93" s="29">
        <v>240</v>
      </c>
      <c r="W93" s="28">
        <v>1</v>
      </c>
      <c r="X93" s="29">
        <v>240</v>
      </c>
    </row>
    <row r="94" spans="14:24" x14ac:dyDescent="0.25">
      <c r="N94" s="205"/>
      <c r="O94" s="30">
        <v>1</v>
      </c>
      <c r="P94" s="29">
        <v>120</v>
      </c>
      <c r="Q94" s="30"/>
      <c r="R94" s="29"/>
      <c r="S94" s="28"/>
      <c r="T94" s="29"/>
      <c r="U94" s="30"/>
      <c r="V94" s="29"/>
      <c r="W94" s="28"/>
      <c r="X94" s="29"/>
    </row>
    <row r="95" spans="14:24" x14ac:dyDescent="0.25">
      <c r="N95" s="27" t="s">
        <v>410</v>
      </c>
      <c r="O95" s="30">
        <v>1</v>
      </c>
      <c r="P95" s="29">
        <v>360</v>
      </c>
      <c r="Q95" s="30">
        <v>1</v>
      </c>
      <c r="R95" s="29">
        <v>360</v>
      </c>
      <c r="S95" s="28">
        <v>1</v>
      </c>
      <c r="T95" s="29" t="s">
        <v>260</v>
      </c>
      <c r="U95" s="30">
        <v>1</v>
      </c>
      <c r="V95" s="29">
        <v>240</v>
      </c>
      <c r="W95" s="28">
        <v>1</v>
      </c>
      <c r="X95" s="29">
        <v>240</v>
      </c>
    </row>
    <row r="96" spans="14:24" x14ac:dyDescent="0.25">
      <c r="N96" s="27" t="s">
        <v>411</v>
      </c>
      <c r="O96" s="30">
        <v>2</v>
      </c>
      <c r="P96" s="29">
        <v>360</v>
      </c>
      <c r="Q96" s="30">
        <v>2</v>
      </c>
      <c r="R96" s="29">
        <v>360</v>
      </c>
      <c r="S96" s="28">
        <v>1</v>
      </c>
      <c r="T96" s="29" t="s">
        <v>260</v>
      </c>
      <c r="U96" s="30">
        <v>1</v>
      </c>
      <c r="V96" s="29">
        <v>240</v>
      </c>
      <c r="W96" s="28">
        <v>1</v>
      </c>
      <c r="X96" s="29">
        <v>240</v>
      </c>
    </row>
    <row r="97" spans="14:24" ht="30" x14ac:dyDescent="0.25">
      <c r="N97" s="27" t="s">
        <v>412</v>
      </c>
      <c r="O97" s="30">
        <v>2</v>
      </c>
      <c r="P97" s="29">
        <v>360</v>
      </c>
      <c r="Q97" s="30">
        <v>1</v>
      </c>
      <c r="R97" s="29">
        <v>1100</v>
      </c>
      <c r="S97" s="28">
        <v>1</v>
      </c>
      <c r="T97" s="29" t="s">
        <v>260</v>
      </c>
      <c r="U97" s="30">
        <v>1</v>
      </c>
      <c r="V97" s="29">
        <v>240</v>
      </c>
      <c r="W97" s="28">
        <v>1</v>
      </c>
      <c r="X97" s="29">
        <v>240</v>
      </c>
    </row>
    <row r="98" spans="14:24" x14ac:dyDescent="0.25">
      <c r="N98" s="204" t="s">
        <v>413</v>
      </c>
      <c r="O98" s="30">
        <v>2</v>
      </c>
      <c r="P98" s="29">
        <v>360</v>
      </c>
      <c r="Q98" s="30">
        <v>2</v>
      </c>
      <c r="R98" s="29">
        <v>360</v>
      </c>
      <c r="S98" s="28">
        <v>1</v>
      </c>
      <c r="T98" s="29" t="s">
        <v>260</v>
      </c>
      <c r="U98" s="30">
        <v>1</v>
      </c>
      <c r="V98" s="29">
        <v>240</v>
      </c>
      <c r="W98" s="28">
        <v>1</v>
      </c>
      <c r="X98" s="29">
        <v>240</v>
      </c>
    </row>
    <row r="99" spans="14:24" ht="15.75" thickBot="1" x14ac:dyDescent="0.3">
      <c r="N99" s="205"/>
      <c r="O99" s="30"/>
      <c r="P99" s="29"/>
      <c r="Q99" s="30"/>
      <c r="R99" s="29"/>
      <c r="S99" s="28"/>
      <c r="T99" s="29"/>
      <c r="U99" s="30"/>
      <c r="V99" s="29"/>
      <c r="W99" s="28"/>
      <c r="X99" s="29"/>
    </row>
    <row r="100" spans="14:24" ht="16.5" thickBot="1" x14ac:dyDescent="0.3">
      <c r="N100" s="31"/>
      <c r="O100" s="43">
        <f>SUM(O7:O99)</f>
        <v>97</v>
      </c>
      <c r="P100" s="44"/>
      <c r="Q100" s="45">
        <f>SUM(Q7:Q99)</f>
        <v>106</v>
      </c>
      <c r="R100" s="44"/>
      <c r="S100" s="46">
        <f>SUM(S7:S99)</f>
        <v>78</v>
      </c>
      <c r="T100" s="31"/>
      <c r="U100" s="47">
        <f>SUM(U7:U99)</f>
        <v>93</v>
      </c>
      <c r="V100" s="44"/>
      <c r="W100" s="32">
        <f>SUM(W7:W99)</f>
        <v>78</v>
      </c>
      <c r="X100" s="33"/>
    </row>
  </sheetData>
  <mergeCells count="47">
    <mergeCell ref="N86:N87"/>
    <mergeCell ref="N89:N90"/>
    <mergeCell ref="N93:N94"/>
    <mergeCell ref="N98:N99"/>
    <mergeCell ref="N65:N66"/>
    <mergeCell ref="N69:N70"/>
    <mergeCell ref="N71:N73"/>
    <mergeCell ref="N74:N75"/>
    <mergeCell ref="N79:N80"/>
    <mergeCell ref="N84:N85"/>
    <mergeCell ref="N60:N61"/>
    <mergeCell ref="B7:B8"/>
    <mergeCell ref="N7:N8"/>
    <mergeCell ref="N9:N10"/>
    <mergeCell ref="B11:B12"/>
    <mergeCell ref="N23:N24"/>
    <mergeCell ref="N29:N30"/>
    <mergeCell ref="N39:N40"/>
    <mergeCell ref="N42:N43"/>
    <mergeCell ref="N46:N47"/>
    <mergeCell ref="Z13:Z14"/>
    <mergeCell ref="B14:B15"/>
    <mergeCell ref="N15:N16"/>
    <mergeCell ref="Z5:Z6"/>
    <mergeCell ref="AA5:AB5"/>
    <mergeCell ref="B5:B6"/>
    <mergeCell ref="C5:D5"/>
    <mergeCell ref="E5:F5"/>
    <mergeCell ref="G5:H5"/>
    <mergeCell ref="I5:J5"/>
    <mergeCell ref="K5:L5"/>
    <mergeCell ref="AC5:AD5"/>
    <mergeCell ref="AE5:AF5"/>
    <mergeCell ref="AG5:AH5"/>
    <mergeCell ref="AI5:AJ5"/>
    <mergeCell ref="N5:N6"/>
    <mergeCell ref="O5:P5"/>
    <mergeCell ref="Q5:R5"/>
    <mergeCell ref="S5:T5"/>
    <mergeCell ref="U5:V5"/>
    <mergeCell ref="W5:X5"/>
    <mergeCell ref="B3:L3"/>
    <mergeCell ref="N3:X3"/>
    <mergeCell ref="Z3:AJ3"/>
    <mergeCell ref="C4:L4"/>
    <mergeCell ref="O4:X4"/>
    <mergeCell ref="Z4:AJ4"/>
  </mergeCells>
  <pageMargins left="0.7" right="0.7" top="0.75" bottom="0.75" header="0.3" footer="0.3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4F316A-C19E-4170-B017-04D7AB9E46B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4D595A0-0AD6-4F51-9609-368843EDDE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22F005-6A20-4767-9544-DA4B3F1A5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Dimensionamento 2025</vt:lpstr>
      <vt:lpstr>LUNIGIANA 1</vt:lpstr>
      <vt:lpstr>LUNIGIANA 2</vt:lpstr>
      <vt:lpstr>LUNIGIANA 3</vt:lpstr>
      <vt:lpstr>LUNIGIANA 4</vt:lpstr>
      <vt:lpstr>'LUNIGIANA 3'!Area_stampa</vt:lpstr>
      <vt:lpstr>'LUNIGIANA 4'!Area_stampa</vt:lpstr>
      <vt:lpstr>'Dimensionamento 2025'!Titoli_stampa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Bonuccelli</dc:creator>
  <cp:lastModifiedBy>Alice Loria</cp:lastModifiedBy>
  <dcterms:created xsi:type="dcterms:W3CDTF">2024-12-23T08:34:12Z</dcterms:created>
  <dcterms:modified xsi:type="dcterms:W3CDTF">2025-01-27T11:13:40Z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